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D-3D-5D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342" i="1"/>
  <c r="I175" i="1"/>
  <c r="E175" i="3" s="1"/>
  <c r="H78" i="1"/>
  <c r="D78" i="3" s="1"/>
  <c r="J196" i="1" l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L98" i="3"/>
  <c r="L14" i="3"/>
  <c r="K14" i="3"/>
  <c r="L10" i="3"/>
  <c r="L33" i="3"/>
  <c r="K33" i="3"/>
  <c r="L91" i="3"/>
  <c r="L8" i="3"/>
  <c r="L80" i="3"/>
  <c r="K80" i="3"/>
  <c r="K10" i="3"/>
  <c r="K98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<sst xmlns="http://schemas.openxmlformats.org/spreadsheetml/2006/main" count="25" uniqueCount="21">
  <si>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</si>
  <si>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</si>
  <si>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</si>
  <si>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</si>
  <si>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</si>
  <si>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</si>
  <si>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</si>
  <si>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</si>
  <si>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</si>
  <si>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</si>
  <si>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</si>
  <si>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</si>
  <si>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</si>
  <si>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</si>
  <si>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5D</t>
  </si>
  <si>
    <t>1D</t>
  </si>
  <si>
    <t>3D</t>
  </si>
  <si>
    <t>Voltage Readings</t>
  </si>
  <si>
    <t>ppm of CO2</t>
  </si>
  <si>
    <t>Calibration Date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</si>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</sst>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Q30" sqref="Q30"/>
    </sheetView>
  </sheetViews>
  <sheetFormatPr defaultRowHeight="15" x14ac:dyDescent="0.25"/>
  <sheetData>
    <row r="1" spans="1:14" x14ac:dyDescent="0.25">
      <c r="B1" s="19" t="s">
        <v>17</v>
      </c>
      <c r="C1" s="19"/>
      <c r="D1" s="19"/>
      <c r="E1" s="19"/>
      <c r="G1" s="19" t="s">
        <v>18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15.334662010267209</v>
      </c>
    </row>
    <row r="3" spans="1:14" x14ac:dyDescent="0.25">
      <c r="A3">
        <v>106</v>
      </c>
      <c r="B3">
        <v>0.42530000000000001</v>
      </c>
      <c r="C3">
        <v>1.0555000299999999</v>
      </c>
      <c r="D3">
        <v>1.0517000000000001</v>
      </c>
      <c r="E3">
        <v>0.59909999000000003</v>
      </c>
      <c r="G3">
        <f>TREND(Calibration!$A$4:$A$6,Calibration!$B$4:$B$6,'CO2 Concentration Data'!D3)</f>
        <v>423.53515093113367</v>
      </c>
      <c r="H3">
        <f>TREND(Calibration!$A$4:$A$6,Calibration!$C$4:$C$6,'CO2 Concentration Data'!C3)</f>
        <v>420.39184005708017</v>
      </c>
      <c r="I3">
        <f>TREND(Calibration!$A$4:$A$6,Calibration!$D$4:$D$6,'CO2 Concentration Data'!B3)</f>
        <v>419.13667203851895</v>
      </c>
      <c r="J3">
        <f>TREND(Calibration!$A$4:$A$6,Calibration!$E$4:$E$6,'CO2 Concentration Data'!E3)</f>
        <v>413.04195799939578</v>
      </c>
      <c r="K3" s="17"/>
    </row>
    <row r="4" spans="1:14" x14ac:dyDescent="0.25">
      <c r="A4">
        <v>2229</v>
      </c>
      <c r="B4">
        <v>0.42469999000000003</v>
      </c>
      <c r="C4">
        <v>1.0534000400000001</v>
      </c>
      <c r="D4">
        <v>1.0522999799999999</v>
      </c>
      <c r="E4">
        <v>0.59969996999999997</v>
      </c>
      <c r="G4">
        <f>TREND(Calibration!$A$4:$A$6,Calibration!$B$4:$B$6,'CO2 Concentration Data'!D4)</f>
        <v>423.77388346637258</v>
      </c>
      <c r="H4">
        <f>TREND(Calibration!$A$4:$A$6,Calibration!$C$4:$C$6,'CO2 Concentration Data'!C4)</f>
        <v>419.5425446352321</v>
      </c>
      <c r="I4">
        <f>TREND(Calibration!$A$4:$A$6,Calibration!$D$4:$D$6,'CO2 Concentration Data'!B4)</f>
        <v>418.53407979963356</v>
      </c>
      <c r="J4">
        <f>TREND(Calibration!$A$4:$A$6,Calibration!$E$4:$E$6,'CO2 Concentration Data'!E4)</f>
        <v>413.40728507997909</v>
      </c>
      <c r="K4" s="18"/>
    </row>
    <row r="5" spans="1:14" x14ac:dyDescent="0.25">
      <c r="A5">
        <v>7218</v>
      </c>
      <c r="B5">
        <v>0.42580000000000001</v>
      </c>
      <c r="C5">
        <v>1.05280006</v>
      </c>
      <c r="D5">
        <v>1.0506000499999999</v>
      </c>
      <c r="E5">
        <v>0.60729997999999996</v>
      </c>
      <c r="G5">
        <f>TREND(Calibration!$A$4:$A$6,Calibration!$B$4:$B$6,'CO2 Concentration Data'!D5)</f>
        <v>423.09747992187306</v>
      </c>
      <c r="H5">
        <f>TREND(Calibration!$A$4:$A$6,Calibration!$C$4:$C$6,'CO2 Concentration Data'!C5)</f>
        <v>419.29989573347524</v>
      </c>
      <c r="I5">
        <f>TREND(Calibration!$A$4:$A$6,Calibration!$D$4:$D$6,'CO2 Concentration Data'!B5)</f>
        <v>419.63882386839293</v>
      </c>
      <c r="J5">
        <f>TREND(Calibration!$A$4:$A$6,Calibration!$E$4:$E$6,'CO2 Concentration Data'!E5)</f>
        <v>418.03492177737627</v>
      </c>
    </row>
    <row r="6" spans="1:14" x14ac:dyDescent="0.25">
      <c r="A6">
        <v>12220</v>
      </c>
      <c r="B6">
        <v>0.42580000000000001</v>
      </c>
      <c r="C6">
        <v>1.0544999799999999</v>
      </c>
      <c r="D6">
        <v>1.0517000000000001</v>
      </c>
      <c r="E6">
        <v>0.59909999000000003</v>
      </c>
      <c r="G6">
        <f>TREND(Calibration!$A$4:$A$6,Calibration!$B$4:$B$6,'CO2 Concentration Data'!D6)</f>
        <v>423.53515093113367</v>
      </c>
      <c r="H6">
        <f>TREND(Calibration!$A$4:$A$6,Calibration!$C$4:$C$6,'CO2 Concentration Data'!C6)</f>
        <v>419.98739151845894</v>
      </c>
      <c r="I6">
        <f>TREND(Calibration!$A$4:$A$6,Calibration!$D$4:$D$6,'CO2 Concentration Data'!B6)</f>
        <v>419.63882386839293</v>
      </c>
      <c r="J6">
        <f>TREND(Calibration!$A$4:$A$6,Calibration!$E$4:$E$6,'CO2 Concentration Data'!E6)</f>
        <v>413.04195799939578</v>
      </c>
    </row>
    <row r="7" spans="1:14" x14ac:dyDescent="0.25">
      <c r="A7">
        <v>17221</v>
      </c>
      <c r="B7">
        <v>0.42309998999999998</v>
      </c>
      <c r="C7">
        <v>1.05280006</v>
      </c>
      <c r="D7">
        <v>1.04900002</v>
      </c>
      <c r="E7">
        <v>0.59579998000000001</v>
      </c>
      <c r="G7">
        <f>TREND(Calibration!$A$4:$A$6,Calibration!$B$4:$B$6,'CO2 Concentration Data'!D7)</f>
        <v>422.46082666950059</v>
      </c>
      <c r="H7">
        <f>TREND(Calibration!$A$4:$A$6,Calibration!$C$4:$C$6,'CO2 Concentration Data'!C7)</f>
        <v>419.29989573347524</v>
      </c>
      <c r="I7">
        <f>TREND(Calibration!$A$4:$A$6,Calibration!$D$4:$D$6,'CO2 Concentration Data'!B7)</f>
        <v>416.92719394403667</v>
      </c>
      <c r="J7">
        <f>TREND(Calibration!$A$4:$A$6,Calibration!$E$4:$E$6,'CO2 Concentration Data'!E7)</f>
        <v>411.03258598833554</v>
      </c>
    </row>
    <row r="8" spans="1:14" x14ac:dyDescent="0.25">
      <c r="A8">
        <v>22220</v>
      </c>
      <c r="B8">
        <v>0.42359998999999998</v>
      </c>
      <c r="C8">
        <v>1.05120003</v>
      </c>
      <c r="D8">
        <v>1.0478999600000001</v>
      </c>
      <c r="E8">
        <v>0.59579998000000001</v>
      </c>
      <c r="G8">
        <f>TREND(Calibration!$A$4:$A$6,Calibration!$B$4:$B$6,'CO2 Concentration Data'!D8)</f>
        <v>422.02311189114965</v>
      </c>
      <c r="H8">
        <f>TREND(Calibration!$A$4:$A$6,Calibration!$C$4:$C$6,'CO2 Concentration Data'!C8)</f>
        <v>418.65279829309713</v>
      </c>
      <c r="I8">
        <f>TREND(Calibration!$A$4:$A$6,Calibration!$D$4:$D$6,'CO2 Concentration Data'!B8)</f>
        <v>417.42934577391065</v>
      </c>
      <c r="J8">
        <f>TREND(Calibration!$A$4:$A$6,Calibration!$E$4:$E$6,'CO2 Concentration Data'!E8)</f>
        <v>411.03258598833554</v>
      </c>
    </row>
    <row r="9" spans="1:14" x14ac:dyDescent="0.25">
      <c r="A9">
        <v>27223</v>
      </c>
      <c r="B9">
        <v>0.42359998999999998</v>
      </c>
      <c r="C9">
        <v>1.05120003</v>
      </c>
      <c r="D9">
        <v>1.0424</v>
      </c>
      <c r="E9">
        <v>0.60509997999999998</v>
      </c>
      <c r="G9">
        <f>TREND(Calibration!$A$4:$A$6,Calibration!$B$4:$B$6,'CO2 Concentration Data'!D9)</f>
        <v>419.83467328567428</v>
      </c>
      <c r="H9">
        <f>TREND(Calibration!$A$4:$A$6,Calibration!$C$4:$C$6,'CO2 Concentration Data'!C9)</f>
        <v>418.65279829309713</v>
      </c>
      <c r="I9">
        <f>TREND(Calibration!$A$4:$A$6,Calibration!$D$4:$D$6,'CO2 Concentration Data'!B9)</f>
        <v>417.42934577391065</v>
      </c>
      <c r="J9">
        <f>TREND(Calibration!$A$4:$A$6,Calibration!$E$4:$E$6,'CO2 Concentration Data'!E9)</f>
        <v>416.69534449599462</v>
      </c>
    </row>
    <row r="10" spans="1:14" x14ac:dyDescent="0.25">
      <c r="A10">
        <v>32273</v>
      </c>
      <c r="B10">
        <v>0.42089999</v>
      </c>
      <c r="C10">
        <v>1.0506000499999999</v>
      </c>
      <c r="D10">
        <v>1.0468000200000001</v>
      </c>
      <c r="E10">
        <v>0.60129999999999995</v>
      </c>
      <c r="G10">
        <f>TREND(Calibration!$A$4:$A$6,Calibration!$B$4:$B$6,'CO2 Concentration Data'!D10)</f>
        <v>421.58544486089733</v>
      </c>
      <c r="H10">
        <f>TREND(Calibration!$A$4:$A$6,Calibration!$C$4:$C$6,'CO2 Concentration Data'!C10)</f>
        <v>418.41014939134021</v>
      </c>
      <c r="I10">
        <f>TREND(Calibration!$A$4:$A$6,Calibration!$D$4:$D$6,'CO2 Concentration Data'!B10)</f>
        <v>414.71772589259103</v>
      </c>
      <c r="J10">
        <f>TREND(Calibration!$A$4:$A$6,Calibration!$E$4:$E$6,'CO2 Concentration Data'!E10)</f>
        <v>414.38154136976505</v>
      </c>
    </row>
    <row r="11" spans="1:14" x14ac:dyDescent="0.25">
      <c r="A11">
        <v>37222</v>
      </c>
      <c r="B11">
        <v>0.42149999999999999</v>
      </c>
      <c r="C11">
        <v>1.0478999600000001</v>
      </c>
      <c r="D11">
        <v>1.0446000099999999</v>
      </c>
      <c r="E11">
        <v>0.60890001000000005</v>
      </c>
      <c r="G11">
        <f>TREND(Calibration!$A$4:$A$6,Calibration!$B$4:$B$6,'CO2 Concentration Data'!D11)</f>
        <v>420.71005907328578</v>
      </c>
      <c r="H11">
        <f>TREND(Calibration!$A$4:$A$6,Calibration!$C$4:$C$6,'CO2 Concentration Data'!C11)</f>
        <v>417.31815653633726</v>
      </c>
      <c r="I11">
        <f>TREND(Calibration!$A$4:$A$6,Calibration!$D$4:$D$6,'CO2 Concentration Data'!B11)</f>
        <v>415.32031813147643</v>
      </c>
      <c r="J11">
        <f>TREND(Calibration!$A$4:$A$6,Calibration!$E$4:$E$6,'CO2 Concentration Data'!E11)</f>
        <v>419.00917806716234</v>
      </c>
    </row>
    <row r="12" spans="1:14" x14ac:dyDescent="0.25">
      <c r="A12">
        <v>42222</v>
      </c>
      <c r="B12">
        <v>0.42359998999999998</v>
      </c>
      <c r="C12">
        <v>1.04900002</v>
      </c>
      <c r="D12">
        <v>1.0402</v>
      </c>
      <c r="E12">
        <v>0.60949998999999999</v>
      </c>
      <c r="G12">
        <f>TREND(Calibration!$A$4:$A$6,Calibration!$B$4:$B$6,'CO2 Concentration Data'!D12)</f>
        <v>418.95929147707102</v>
      </c>
      <c r="H12">
        <f>TREND(Calibration!$A$4:$A$6,Calibration!$C$4:$C$6,'CO2 Concentration Data'!C12)</f>
        <v>417.76305195096216</v>
      </c>
      <c r="I12">
        <f>TREND(Calibration!$A$4:$A$6,Calibration!$D$4:$D$6,'CO2 Concentration Data'!B12)</f>
        <v>417.42934577391065</v>
      </c>
      <c r="J12">
        <f>TREND(Calibration!$A$4:$A$6,Calibration!$E$4:$E$6,'CO2 Concentration Data'!E12)</f>
        <v>419.37450514774565</v>
      </c>
    </row>
    <row r="13" spans="1:14" x14ac:dyDescent="0.25">
      <c r="A13">
        <v>47222</v>
      </c>
      <c r="B13">
        <v>0.42640001</v>
      </c>
      <c r="C13">
        <v>1.0478999600000001</v>
      </c>
      <c r="D13">
        <v>1.0385999699999999</v>
      </c>
      <c r="E13">
        <v>0.60729997999999996</v>
      </c>
      <c r="G13">
        <f>TREND(Calibration!$A$4:$A$6,Calibration!$B$4:$B$6,'CO2 Concentration Data'!D13)</f>
        <v>418.32263822469849</v>
      </c>
      <c r="H13">
        <f>TREND(Calibration!$A$4:$A$6,Calibration!$C$4:$C$6,'CO2 Concentration Data'!C13)</f>
        <v>417.31815653633726</v>
      </c>
      <c r="I13">
        <f>TREND(Calibration!$A$4:$A$6,Calibration!$D$4:$D$6,'CO2 Concentration Data'!B13)</f>
        <v>420.24141610727833</v>
      </c>
      <c r="J13">
        <f>TREND(Calibration!$A$4:$A$6,Calibration!$E$4:$E$6,'CO2 Concentration Data'!E13)</f>
        <v>418.03492177737627</v>
      </c>
    </row>
    <row r="14" spans="1:14" x14ac:dyDescent="0.25">
      <c r="A14">
        <v>52222</v>
      </c>
      <c r="B14">
        <v>0.41649999999999998</v>
      </c>
      <c r="C14">
        <v>1.0463000499999999</v>
      </c>
      <c r="D14">
        <v>1.03919995</v>
      </c>
      <c r="E14">
        <v>0.59969996999999997</v>
      </c>
      <c r="G14">
        <f>TREND(Calibration!$A$4:$A$6,Calibration!$B$4:$B$6,'CO2 Concentration Data'!D14)</f>
        <v>418.56137075993746</v>
      </c>
      <c r="H14">
        <f>TREND(Calibration!$A$4:$A$6,Calibration!$C$4:$C$6,'CO2 Concentration Data'!C14)</f>
        <v>416.67110762735717</v>
      </c>
      <c r="I14">
        <f>TREND(Calibration!$A$4:$A$6,Calibration!$D$4:$D$6,'CO2 Concentration Data'!B14)</f>
        <v>410.29879983273639</v>
      </c>
      <c r="J14">
        <f>TREND(Calibration!$A$4:$A$6,Calibration!$E$4:$E$6,'CO2 Concentration Data'!E14)</f>
        <v>413.40728507997909</v>
      </c>
    </row>
    <row r="15" spans="1:14" x14ac:dyDescent="0.25">
      <c r="A15">
        <v>57223</v>
      </c>
      <c r="B15">
        <v>0.42199998999999999</v>
      </c>
      <c r="C15">
        <v>1.0441000499999999</v>
      </c>
      <c r="D15">
        <v>1.0381</v>
      </c>
      <c r="E15">
        <v>0.59969996999999997</v>
      </c>
      <c r="G15">
        <f>TREND(Calibration!$A$4:$A$6,Calibration!$B$4:$B$6,'CO2 Concentration Data'!D15)</f>
        <v>418.12369975067696</v>
      </c>
      <c r="H15">
        <f>TREND(Calibration!$A$4:$A$6,Calibration!$C$4:$C$6,'CO2 Concentration Data'!C15)</f>
        <v>415.78136532950538</v>
      </c>
      <c r="I15">
        <f>TREND(Calibration!$A$4:$A$6,Calibration!$D$4:$D$6,'CO2 Concentration Data'!B15)</f>
        <v>415.82245991831388</v>
      </c>
      <c r="J15">
        <f>TREND(Calibration!$A$4:$A$6,Calibration!$E$4:$E$6,'CO2 Concentration Data'!E15)</f>
        <v>413.40728507997909</v>
      </c>
    </row>
    <row r="16" spans="1:14" x14ac:dyDescent="0.25">
      <c r="A16">
        <v>62224</v>
      </c>
      <c r="B16">
        <v>0.42089999</v>
      </c>
      <c r="C16">
        <v>1.04130006</v>
      </c>
      <c r="D16">
        <v>1.03750002</v>
      </c>
      <c r="E16">
        <v>0.60019999999999996</v>
      </c>
      <c r="G16">
        <f>TREND(Calibration!$A$4:$A$6,Calibration!$B$4:$B$6,'CO2 Concentration Data'!D16)</f>
        <v>417.88496721543794</v>
      </c>
      <c r="H16">
        <f>TREND(Calibration!$A$4:$A$6,Calibration!$C$4:$C$6,'CO2 Concentration Data'!C16)</f>
        <v>414.6489700856136</v>
      </c>
      <c r="I16">
        <f>TREND(Calibration!$A$4:$A$6,Calibration!$D$4:$D$6,'CO2 Concentration Data'!B16)</f>
        <v>414.71772589259103</v>
      </c>
      <c r="J16">
        <f>TREND(Calibration!$A$4:$A$6,Calibration!$E$4:$E$6,'CO2 Concentration Data'!E16)</f>
        <v>413.71175272907419</v>
      </c>
    </row>
    <row r="17" spans="1:10" x14ac:dyDescent="0.25">
      <c r="A17">
        <v>67320</v>
      </c>
      <c r="B17">
        <v>0.42089999</v>
      </c>
      <c r="C17">
        <v>1.0424</v>
      </c>
      <c r="D17">
        <v>1.03750002</v>
      </c>
      <c r="E17">
        <v>0.59420002000000005</v>
      </c>
      <c r="G17">
        <f>TREND(Calibration!$A$4:$A$6,Calibration!$B$4:$B$6,'CO2 Concentration Data'!D17)</f>
        <v>417.88496721543794</v>
      </c>
      <c r="H17">
        <f>TREND(Calibration!$A$4:$A$6,Calibration!$C$4:$C$6,'CO2 Concentration Data'!C17)</f>
        <v>415.09381696884043</v>
      </c>
      <c r="I17">
        <f>TREND(Calibration!$A$4:$A$6,Calibration!$D$4:$D$6,'CO2 Concentration Data'!B17)</f>
        <v>414.71772589259103</v>
      </c>
      <c r="J17">
        <f>TREND(Calibration!$A$4:$A$6,Calibration!$E$4:$E$6,'CO2 Concentration Data'!E17)</f>
        <v>410.05837232146308</v>
      </c>
    </row>
    <row r="18" spans="1:10" x14ac:dyDescent="0.25">
      <c r="A18">
        <v>72223</v>
      </c>
      <c r="B18">
        <v>0.42039999</v>
      </c>
      <c r="C18">
        <v>1.0407999800000001</v>
      </c>
      <c r="D18">
        <v>1.0359</v>
      </c>
      <c r="E18">
        <v>0.60570002000000001</v>
      </c>
      <c r="G18">
        <f>TREND(Calibration!$A$4:$A$6,Calibration!$B$4:$B$6,'CO2 Concentration Data'!D18)</f>
        <v>417.2483179420737</v>
      </c>
      <c r="H18">
        <f>TREND(Calibration!$A$4:$A$6,Calibration!$C$4:$C$6,'CO2 Concentration Data'!C18)</f>
        <v>414.44672357274555</v>
      </c>
      <c r="I18">
        <f>TREND(Calibration!$A$4:$A$6,Calibration!$D$4:$D$6,'CO2 Concentration Data'!B18)</f>
        <v>414.21557406271705</v>
      </c>
      <c r="J18">
        <f>TREND(Calibration!$A$4:$A$6,Calibration!$E$4:$E$6,'CO2 Concentration Data'!E18)</f>
        <v>417.06070811050381</v>
      </c>
    </row>
    <row r="19" spans="1:10" x14ac:dyDescent="0.25">
      <c r="A19">
        <v>77223</v>
      </c>
      <c r="B19">
        <v>0.42039999</v>
      </c>
      <c r="C19">
        <v>1.0397000300000001</v>
      </c>
      <c r="D19">
        <v>1.03639996</v>
      </c>
      <c r="E19">
        <v>0.60729997999999996</v>
      </c>
      <c r="G19">
        <f>TREND(Calibration!$A$4:$A$6,Calibration!$B$4:$B$6,'CO2 Concentration Data'!D19)</f>
        <v>417.447252437087</v>
      </c>
      <c r="H19">
        <f>TREND(Calibration!$A$4:$A$6,Calibration!$C$4:$C$6,'CO2 Concentration Data'!C19)</f>
        <v>414.00187264523555</v>
      </c>
      <c r="I19">
        <f>TREND(Calibration!$A$4:$A$6,Calibration!$D$4:$D$6,'CO2 Concentration Data'!B19)</f>
        <v>414.21557406271705</v>
      </c>
      <c r="J19">
        <f>TREND(Calibration!$A$4:$A$6,Calibration!$E$4:$E$6,'CO2 Concentration Data'!E19)</f>
        <v>418.03492177737627</v>
      </c>
    </row>
    <row r="20" spans="1:10" x14ac:dyDescent="0.25">
      <c r="A20">
        <v>82224</v>
      </c>
      <c r="B20">
        <v>0.42149999999999999</v>
      </c>
      <c r="C20">
        <v>1.0385999699999999</v>
      </c>
      <c r="D20">
        <v>1.0402</v>
      </c>
      <c r="E20">
        <v>0.60790001999999999</v>
      </c>
      <c r="G20">
        <f>TREND(Calibration!$A$4:$A$6,Calibration!$B$4:$B$6,'CO2 Concentration Data'!D20)</f>
        <v>418.95929147707102</v>
      </c>
      <c r="H20">
        <f>TREND(Calibration!$A$4:$A$6,Calibration!$C$4:$C$6,'CO2 Concentration Data'!C20)</f>
        <v>413.55697723061053</v>
      </c>
      <c r="I20">
        <f>TREND(Calibration!$A$4:$A$6,Calibration!$D$4:$D$6,'CO2 Concentration Data'!B20)</f>
        <v>415.32031813147643</v>
      </c>
      <c r="J20">
        <f>TREND(Calibration!$A$4:$A$6,Calibration!$E$4:$E$6,'CO2 Concentration Data'!E20)</f>
        <v>418.40028539188552</v>
      </c>
    </row>
    <row r="21" spans="1:10" x14ac:dyDescent="0.25">
      <c r="A21">
        <v>87224</v>
      </c>
      <c r="B21">
        <v>0.42089999</v>
      </c>
      <c r="C21">
        <v>1.03919995</v>
      </c>
      <c r="D21">
        <v>1.03040004</v>
      </c>
      <c r="E21">
        <v>0.60839999</v>
      </c>
      <c r="G21">
        <f>TREND(Calibration!$A$4:$A$6,Calibration!$B$4:$B$6,'CO2 Concentration Data'!D21)</f>
        <v>415.05987933659833</v>
      </c>
      <c r="H21">
        <f>TREND(Calibration!$A$4:$A$6,Calibration!$C$4:$C$6,'CO2 Concentration Data'!C21)</f>
        <v>413.79962613236745</v>
      </c>
      <c r="I21">
        <f>TREND(Calibration!$A$4:$A$6,Calibration!$D$4:$D$6,'CO2 Concentration Data'!B21)</f>
        <v>414.71772589259103</v>
      </c>
      <c r="J21">
        <f>TREND(Calibration!$A$4:$A$6,Calibration!$E$4:$E$6,'CO2 Concentration Data'!E21)</f>
        <v>418.7047165070548</v>
      </c>
    </row>
    <row r="22" spans="1:10" x14ac:dyDescent="0.25">
      <c r="A22">
        <v>92231</v>
      </c>
      <c r="B22">
        <v>0.42039999</v>
      </c>
      <c r="C22">
        <v>1.0381</v>
      </c>
      <c r="D22">
        <v>1.0298999499999999</v>
      </c>
      <c r="E22">
        <v>0.59750002999999996</v>
      </c>
      <c r="G22">
        <f>TREND(Calibration!$A$4:$A$6,Calibration!$B$4:$B$6,'CO2 Concentration Data'!D22)</f>
        <v>414.86089311447813</v>
      </c>
      <c r="H22">
        <f>TREND(Calibration!$A$4:$A$6,Calibration!$C$4:$C$6,'CO2 Concentration Data'!C22)</f>
        <v>413.35477520485739</v>
      </c>
      <c r="I22">
        <f>TREND(Calibration!$A$4:$A$6,Calibration!$D$4:$D$6,'CO2 Concentration Data'!B22)</f>
        <v>414.21557406271705</v>
      </c>
      <c r="J22">
        <f>TREND(Calibration!$A$4:$A$6,Calibration!$E$4:$E$6,'CO2 Concentration Data'!E22)</f>
        <v>412.0677443325232</v>
      </c>
    </row>
    <row r="23" spans="1:10" x14ac:dyDescent="0.25">
      <c r="A23">
        <v>97225</v>
      </c>
      <c r="B23">
        <v>0.42250000999999998</v>
      </c>
      <c r="C23">
        <v>1.03530002</v>
      </c>
      <c r="D23">
        <v>1.0298999499999999</v>
      </c>
      <c r="E23">
        <v>0.60079998000000001</v>
      </c>
      <c r="G23">
        <f>TREND(Calibration!$A$4:$A$6,Calibration!$B$4:$B$6,'CO2 Concentration Data'!D23)</f>
        <v>414.86089311447813</v>
      </c>
      <c r="H23">
        <f>TREND(Calibration!$A$4:$A$6,Calibration!$C$4:$C$6,'CO2 Concentration Data'!C23)</f>
        <v>412.22238400524873</v>
      </c>
      <c r="I23">
        <f>TREND(Calibration!$A$4:$A$6,Calibration!$D$4:$D$6,'CO2 Concentration Data'!B23)</f>
        <v>416.32463183426108</v>
      </c>
      <c r="J23">
        <f>TREND(Calibration!$A$4:$A$6,Calibration!$E$4:$E$6,'CO2 Concentration Data'!E23)</f>
        <v>414.07707980965762</v>
      </c>
    </row>
    <row r="24" spans="1:10" x14ac:dyDescent="0.25">
      <c r="A24">
        <v>102302</v>
      </c>
      <c r="B24">
        <v>0.41980001</v>
      </c>
      <c r="C24">
        <v>1.0385999699999999</v>
      </c>
      <c r="D24">
        <v>1.02820003</v>
      </c>
      <c r="E24">
        <v>0.59259998999999997</v>
      </c>
      <c r="G24">
        <f>TREND(Calibration!$A$4:$A$6,Calibration!$B$4:$B$6,'CO2 Concentration Data'!D24)</f>
        <v>414.18449354898689</v>
      </c>
      <c r="H24">
        <f>TREND(Calibration!$A$4:$A$6,Calibration!$C$4:$C$6,'CO2 Concentration Data'!C24)</f>
        <v>413.55697723061053</v>
      </c>
      <c r="I24">
        <f>TREND(Calibration!$A$4:$A$6,Calibration!$D$4:$D$6,'CO2 Concentration Data'!B24)</f>
        <v>413.61301195294146</v>
      </c>
      <c r="J24">
        <f>TREND(Calibration!$A$4:$A$6,Calibration!$E$4:$E$6,'CO2 Concentration Data'!E24)</f>
        <v>409.08411603167701</v>
      </c>
    </row>
    <row r="25" spans="1:10" x14ac:dyDescent="0.25">
      <c r="A25">
        <v>107224</v>
      </c>
      <c r="B25">
        <v>0.41980001</v>
      </c>
      <c r="C25">
        <v>1.03639996</v>
      </c>
      <c r="D25">
        <v>1.0276999499999999</v>
      </c>
      <c r="E25">
        <v>0.59310001000000001</v>
      </c>
      <c r="G25">
        <f>TREND(Calibration!$A$4:$A$6,Calibration!$B$4:$B$6,'CO2 Concentration Data'!D25)</f>
        <v>413.98551130587487</v>
      </c>
      <c r="H25">
        <f>TREND(Calibration!$A$4:$A$6,Calibration!$C$4:$C$6,'CO2 Concentration Data'!C25)</f>
        <v>412.66723088847561</v>
      </c>
      <c r="I25">
        <f>TREND(Calibration!$A$4:$A$6,Calibration!$D$4:$D$6,'CO2 Concentration Data'!B25)</f>
        <v>413.61301195294146</v>
      </c>
      <c r="J25">
        <f>TREND(Calibration!$A$4:$A$6,Calibration!$E$4:$E$6,'CO2 Concentration Data'!E25)</f>
        <v>409.38857759178455</v>
      </c>
    </row>
    <row r="26" spans="1:10" x14ac:dyDescent="0.25">
      <c r="A26">
        <v>112223</v>
      </c>
      <c r="B26">
        <v>0.41929999000000001</v>
      </c>
      <c r="C26">
        <v>1.03639996</v>
      </c>
      <c r="D26">
        <v>1.0292999700000001</v>
      </c>
      <c r="E26">
        <v>0.60290003000000003</v>
      </c>
      <c r="G26">
        <f>TREND(Calibration!$A$4:$A$6,Calibration!$B$4:$B$6,'CO2 Concentration Data'!D26)</f>
        <v>414.62216057923922</v>
      </c>
      <c r="H26">
        <f>TREND(Calibration!$A$4:$A$6,Calibration!$C$4:$C$6,'CO2 Concentration Data'!C26)</f>
        <v>412.66723088847561</v>
      </c>
      <c r="I26">
        <f>TREND(Calibration!$A$4:$A$6,Calibration!$D$4:$D$6,'CO2 Concentration Data'!B26)</f>
        <v>413.11084003699426</v>
      </c>
      <c r="J26">
        <f>TREND(Calibration!$A$4:$A$6,Calibration!$E$4:$E$6,'CO2 Concentration Data'!E26)</f>
        <v>415.35579765955111</v>
      </c>
    </row>
    <row r="27" spans="1:10" x14ac:dyDescent="0.25">
      <c r="A27">
        <v>117224</v>
      </c>
      <c r="B27">
        <v>0.42750000999999999</v>
      </c>
      <c r="C27">
        <v>1.03530002</v>
      </c>
      <c r="D27">
        <v>1.0276999499999999</v>
      </c>
      <c r="E27">
        <v>0.59799999000000004</v>
      </c>
      <c r="G27">
        <f>TREND(Calibration!$A$4:$A$6,Calibration!$B$4:$B$6,'CO2 Concentration Data'!D27)</f>
        <v>413.98551130587487</v>
      </c>
      <c r="H27">
        <f>TREND(Calibration!$A$4:$A$6,Calibration!$C$4:$C$6,'CO2 Concentration Data'!C27)</f>
        <v>412.22238400524873</v>
      </c>
      <c r="I27">
        <f>TREND(Calibration!$A$4:$A$6,Calibration!$D$4:$D$6,'CO2 Concentration Data'!B27)</f>
        <v>421.34615013300112</v>
      </c>
      <c r="J27">
        <f>TREND(Calibration!$A$4:$A$6,Calibration!$E$4:$E$6,'CO2 Concentration Data'!E27)</f>
        <v>412.37216935870492</v>
      </c>
    </row>
    <row r="28" spans="1:10" x14ac:dyDescent="0.25">
      <c r="A28">
        <v>122224</v>
      </c>
      <c r="B28">
        <v>0.41980001</v>
      </c>
      <c r="C28">
        <v>1.0348000500000001</v>
      </c>
      <c r="D28">
        <v>1.02820003</v>
      </c>
      <c r="E28">
        <v>0.59799999000000004</v>
      </c>
      <c r="G28">
        <f>TREND(Calibration!$A$4:$A$6,Calibration!$B$4:$B$6,'CO2 Concentration Data'!D28)</f>
        <v>414.18449354898689</v>
      </c>
      <c r="H28">
        <f>TREND(Calibration!$A$4:$A$6,Calibration!$C$4:$C$6,'CO2 Concentration Data'!C28)</f>
        <v>412.02018197949559</v>
      </c>
      <c r="I28">
        <f>TREND(Calibration!$A$4:$A$6,Calibration!$D$4:$D$6,'CO2 Concentration Data'!B28)</f>
        <v>413.61301195294146</v>
      </c>
      <c r="J28">
        <f>TREND(Calibration!$A$4:$A$6,Calibration!$E$4:$E$6,'CO2 Concentration Data'!E28)</f>
        <v>412.37216935870492</v>
      </c>
    </row>
    <row r="29" spans="1:10" x14ac:dyDescent="0.25">
      <c r="A29">
        <v>127225</v>
      </c>
      <c r="B29">
        <v>0.41710001000000002</v>
      </c>
      <c r="C29">
        <v>1.0341999500000001</v>
      </c>
      <c r="D29">
        <v>1.0288000100000001</v>
      </c>
      <c r="E29">
        <v>0.60729997999999996</v>
      </c>
      <c r="G29">
        <f>TREND(Calibration!$A$4:$A$6,Calibration!$B$4:$B$6,'CO2 Concentration Data'!D29)</f>
        <v>414.42322608422592</v>
      </c>
      <c r="H29">
        <f>TREND(Calibration!$A$4:$A$6,Calibration!$C$4:$C$6,'CO2 Concentration Data'!C29)</f>
        <v>411.7774845463407</v>
      </c>
      <c r="I29">
        <f>TREND(Calibration!$A$4:$A$6,Calibration!$D$4:$D$6,'CO2 Concentration Data'!B29)</f>
        <v>410.90139207162179</v>
      </c>
      <c r="J29">
        <f>TREND(Calibration!$A$4:$A$6,Calibration!$E$4:$E$6,'CO2 Concentration Data'!E29)</f>
        <v>418.03492177737627</v>
      </c>
    </row>
    <row r="30" spans="1:10" x14ac:dyDescent="0.25">
      <c r="A30">
        <v>132225</v>
      </c>
      <c r="B30">
        <v>0.41760001000000002</v>
      </c>
      <c r="C30">
        <v>1.0359</v>
      </c>
      <c r="D30">
        <v>1.0255000599999999</v>
      </c>
      <c r="E30">
        <v>0.60839999</v>
      </c>
      <c r="G30">
        <f>TREND(Calibration!$A$4:$A$6,Calibration!$B$4:$B$6,'CO2 Concentration Data'!D30)</f>
        <v>413.11017326636198</v>
      </c>
      <c r="H30">
        <f>TREND(Calibration!$A$4:$A$6,Calibration!$C$4:$C$6,'CO2 Concentration Data'!C30)</f>
        <v>412.46503290700565</v>
      </c>
      <c r="I30">
        <f>TREND(Calibration!$A$4:$A$6,Calibration!$D$4:$D$6,'CO2 Concentration Data'!B30)</f>
        <v>411.40354390149582</v>
      </c>
      <c r="J30">
        <f>TREND(Calibration!$A$4:$A$6,Calibration!$E$4:$E$6,'CO2 Concentration Data'!E30)</f>
        <v>418.7047165070548</v>
      </c>
    </row>
    <row r="31" spans="1:10" x14ac:dyDescent="0.25">
      <c r="A31">
        <v>137368</v>
      </c>
      <c r="B31">
        <v>0.41819999000000002</v>
      </c>
      <c r="C31">
        <v>1.0348000500000001</v>
      </c>
      <c r="D31">
        <v>1.0260000199999999</v>
      </c>
      <c r="E31">
        <v>0.60350000999999998</v>
      </c>
      <c r="G31">
        <f>TREND(Calibration!$A$4:$A$6,Calibration!$B$4:$B$6,'CO2 Concentration Data'!D31)</f>
        <v>413.30910776137529</v>
      </c>
      <c r="H31">
        <f>TREND(Calibration!$A$4:$A$6,Calibration!$C$4:$C$6,'CO2 Concentration Data'!C31)</f>
        <v>412.02018197949559</v>
      </c>
      <c r="I31">
        <f>TREND(Calibration!$A$4:$A$6,Calibration!$D$4:$D$6,'CO2 Concentration Data'!B31)</f>
        <v>412.00610601127141</v>
      </c>
      <c r="J31">
        <f>TREND(Calibration!$A$4:$A$6,Calibration!$E$4:$E$6,'CO2 Concentration Data'!E31)</f>
        <v>415.72112474013443</v>
      </c>
    </row>
    <row r="32" spans="1:10" x14ac:dyDescent="0.25">
      <c r="A32">
        <v>142223</v>
      </c>
      <c r="B32">
        <v>0.41760001000000002</v>
      </c>
      <c r="C32">
        <v>1.0331000100000001</v>
      </c>
      <c r="D32">
        <v>1.0266</v>
      </c>
      <c r="E32">
        <v>0.60680002</v>
      </c>
      <c r="G32">
        <f>TREND(Calibration!$A$4:$A$6,Calibration!$B$4:$B$6,'CO2 Concentration Data'!D32)</f>
        <v>413.54784029661431</v>
      </c>
      <c r="H32">
        <f>TREND(Calibration!$A$4:$A$6,Calibration!$C$4:$C$6,'CO2 Concentration Data'!C32)</f>
        <v>411.33263766311381</v>
      </c>
      <c r="I32">
        <f>TREND(Calibration!$A$4:$A$6,Calibration!$D$4:$D$6,'CO2 Concentration Data'!B32)</f>
        <v>411.40354390149582</v>
      </c>
      <c r="J32">
        <f>TREND(Calibration!$A$4:$A$6,Calibration!$E$4:$E$6,'CO2 Concentration Data'!E32)</f>
        <v>417.73049675119466</v>
      </c>
    </row>
    <row r="33" spans="1:11" x14ac:dyDescent="0.25">
      <c r="A33">
        <v>147226</v>
      </c>
      <c r="B33">
        <v>0.42039999</v>
      </c>
      <c r="C33">
        <v>1.0348000500000001</v>
      </c>
      <c r="D33">
        <v>1.0244</v>
      </c>
      <c r="E33">
        <v>0.60890001000000005</v>
      </c>
      <c r="G33">
        <f>TREND(Calibration!$A$4:$A$6,Calibration!$B$4:$B$6,'CO2 Concentration Data'!D33)</f>
        <v>412.67245848801105</v>
      </c>
      <c r="H33">
        <f>TREND(Calibration!$A$4:$A$6,Calibration!$C$4:$C$6,'CO2 Concentration Data'!C33)</f>
        <v>412.02018197949559</v>
      </c>
      <c r="I33">
        <f>TREND(Calibration!$A$4:$A$6,Calibration!$D$4:$D$6,'CO2 Concentration Data'!B33)</f>
        <v>414.21557406271705</v>
      </c>
      <c r="J33">
        <f>TREND(Calibration!$A$4:$A$6,Calibration!$E$4:$E$6,'CO2 Concentration Data'!E33)</f>
        <v>419.00917806716234</v>
      </c>
      <c r="K33">
        <f>AVERAGE(J3:J33)</f>
        <v>414.96097434431306</v>
      </c>
    </row>
    <row r="34" spans="1:11" x14ac:dyDescent="0.25">
      <c r="A34">
        <v>152225</v>
      </c>
      <c r="B34">
        <v>0.41710001000000002</v>
      </c>
      <c r="C34">
        <v>1.0336999899999999</v>
      </c>
      <c r="D34">
        <v>1.0244</v>
      </c>
      <c r="E34">
        <v>0.61390001000000005</v>
      </c>
      <c r="G34">
        <f>TREND(Calibration!$A$4:$A$6,Calibration!$B$4:$B$6,'CO2 Concentration Data'!D34)</f>
        <v>412.67245848801105</v>
      </c>
      <c r="H34">
        <f>TREND(Calibration!$A$4:$A$6,Calibration!$C$4:$C$6,'CO2 Concentration Data'!C34)</f>
        <v>411.57528656487062</v>
      </c>
      <c r="I34">
        <f>TREND(Calibration!$A$4:$A$6,Calibration!$D$4:$D$6,'CO2 Concentration Data'!B34)</f>
        <v>410.90139207162179</v>
      </c>
      <c r="J34">
        <f>TREND(Calibration!$A$4:$A$6,Calibration!$E$4:$E$6,'CO2 Concentration Data'!E34)</f>
        <v>422.05367188848442</v>
      </c>
      <c r="K34">
        <f t="shared" ref="K34:K97" si="0">AVERAGE(J4:J34)</f>
        <v>415.25167479234818</v>
      </c>
    </row>
    <row r="35" spans="1:11" x14ac:dyDescent="0.25">
      <c r="A35">
        <v>157225</v>
      </c>
      <c r="B35">
        <v>0.41870001000000001</v>
      </c>
      <c r="C35">
        <v>1.0319999500000001</v>
      </c>
      <c r="D35">
        <v>1.0255000599999999</v>
      </c>
      <c r="E35">
        <v>0.61440002999999999</v>
      </c>
      <c r="G35">
        <f>TREND(Calibration!$A$4:$A$6,Calibration!$B$4:$B$6,'CO2 Concentration Data'!D35)</f>
        <v>413.11017326636198</v>
      </c>
      <c r="H35">
        <f>TREND(Calibration!$A$4:$A$6,Calibration!$C$4:$C$6,'CO2 Concentration Data'!C35)</f>
        <v>410.88774224848891</v>
      </c>
      <c r="I35">
        <f>TREND(Calibration!$A$4:$A$6,Calibration!$D$4:$D$6,'CO2 Concentration Data'!B35)</f>
        <v>412.50827792721861</v>
      </c>
      <c r="J35">
        <f>TREND(Calibration!$A$4:$A$6,Calibration!$E$4:$E$6,'CO2 Concentration Data'!E35)</f>
        <v>422.3581334485919</v>
      </c>
      <c r="K35">
        <f t="shared" si="0"/>
        <v>415.54041183649696</v>
      </c>
    </row>
    <row r="36" spans="1:11" x14ac:dyDescent="0.25">
      <c r="A36">
        <v>162225</v>
      </c>
      <c r="B36">
        <v>0.41929999000000001</v>
      </c>
      <c r="C36">
        <v>1.0348000500000001</v>
      </c>
      <c r="D36">
        <v>1.0238000199999999</v>
      </c>
      <c r="E36">
        <v>0.60890001000000005</v>
      </c>
      <c r="G36">
        <f>TREND(Calibration!$A$4:$A$6,Calibration!$B$4:$B$6,'CO2 Concentration Data'!D36)</f>
        <v>412.43372595277202</v>
      </c>
      <c r="H36">
        <f>TREND(Calibration!$A$4:$A$6,Calibration!$C$4:$C$6,'CO2 Concentration Data'!C36)</f>
        <v>412.02018197949559</v>
      </c>
      <c r="I36">
        <f>TREND(Calibration!$A$4:$A$6,Calibration!$D$4:$D$6,'CO2 Concentration Data'!B36)</f>
        <v>413.11084003699426</v>
      </c>
      <c r="J36">
        <f>TREND(Calibration!$A$4:$A$6,Calibration!$E$4:$E$6,'CO2 Concentration Data'!E36)</f>
        <v>419.00917806716234</v>
      </c>
      <c r="K36">
        <f t="shared" si="0"/>
        <v>415.57183945874806</v>
      </c>
    </row>
    <row r="37" spans="1:11" x14ac:dyDescent="0.25">
      <c r="A37">
        <v>167227</v>
      </c>
      <c r="B37">
        <v>0.41539999999999999</v>
      </c>
      <c r="C37">
        <v>1.0331000100000001</v>
      </c>
      <c r="D37">
        <v>1.0244</v>
      </c>
      <c r="E37">
        <v>0.60290003000000003</v>
      </c>
      <c r="G37">
        <f>TREND(Calibration!$A$4:$A$6,Calibration!$B$4:$B$6,'CO2 Concentration Data'!D37)</f>
        <v>412.67245848801105</v>
      </c>
      <c r="H37">
        <f>TREND(Calibration!$A$4:$A$6,Calibration!$C$4:$C$6,'CO2 Concentration Data'!C37)</f>
        <v>411.33263766311381</v>
      </c>
      <c r="I37">
        <f>TREND(Calibration!$A$4:$A$6,Calibration!$D$4:$D$6,'CO2 Concentration Data'!B37)</f>
        <v>409.19406580701354</v>
      </c>
      <c r="J37">
        <f>TREND(Calibration!$A$4:$A$6,Calibration!$E$4:$E$6,'CO2 Concentration Data'!E37)</f>
        <v>415.35579765955111</v>
      </c>
      <c r="K37">
        <f t="shared" si="0"/>
        <v>415.64647944778534</v>
      </c>
    </row>
    <row r="38" spans="1:11" x14ac:dyDescent="0.25">
      <c r="A38">
        <v>172324</v>
      </c>
      <c r="B38">
        <v>0.41819999000000002</v>
      </c>
      <c r="C38">
        <v>1.0319999500000001</v>
      </c>
      <c r="D38">
        <v>1.0221999900000001</v>
      </c>
      <c r="E38">
        <v>0.60570002000000001</v>
      </c>
      <c r="G38">
        <f>TREND(Calibration!$A$4:$A$6,Calibration!$B$4:$B$6,'CO2 Concentration Data'!D38)</f>
        <v>411.79707270039961</v>
      </c>
      <c r="H38">
        <f>TREND(Calibration!$A$4:$A$6,Calibration!$C$4:$C$6,'CO2 Concentration Data'!C38)</f>
        <v>410.88774224848891</v>
      </c>
      <c r="I38">
        <f>TREND(Calibration!$A$4:$A$6,Calibration!$D$4:$D$6,'CO2 Concentration Data'!B38)</f>
        <v>412.00610601127141</v>
      </c>
      <c r="J38">
        <f>TREND(Calibration!$A$4:$A$6,Calibration!$E$4:$E$6,'CO2 Concentration Data'!E38)</f>
        <v>417.06070811050381</v>
      </c>
      <c r="K38">
        <f t="shared" si="0"/>
        <v>415.8409350001134</v>
      </c>
    </row>
    <row r="39" spans="1:11" x14ac:dyDescent="0.25">
      <c r="A39">
        <v>177226</v>
      </c>
      <c r="B39">
        <v>0.41760001000000002</v>
      </c>
      <c r="C39">
        <v>1.03149998</v>
      </c>
      <c r="D39">
        <v>1.0244</v>
      </c>
      <c r="E39">
        <v>0.60350000999999998</v>
      </c>
      <c r="G39">
        <f>TREND(Calibration!$A$4:$A$6,Calibration!$B$4:$B$6,'CO2 Concentration Data'!D39)</f>
        <v>412.67245848801105</v>
      </c>
      <c r="H39">
        <f>TREND(Calibration!$A$4:$A$6,Calibration!$C$4:$C$6,'CO2 Concentration Data'!C39)</f>
        <v>410.68554022273565</v>
      </c>
      <c r="I39">
        <f>TREND(Calibration!$A$4:$A$6,Calibration!$D$4:$D$6,'CO2 Concentration Data'!B39)</f>
        <v>411.40354390149582</v>
      </c>
      <c r="J39">
        <f>TREND(Calibration!$A$4:$A$6,Calibration!$E$4:$E$6,'CO2 Concentration Data'!E39)</f>
        <v>415.72112474013443</v>
      </c>
      <c r="K39">
        <f t="shared" si="0"/>
        <v>415.99217818565529</v>
      </c>
    </row>
    <row r="40" spans="1:11" x14ac:dyDescent="0.25">
      <c r="A40">
        <v>182226</v>
      </c>
      <c r="B40">
        <v>0.41870001000000001</v>
      </c>
      <c r="C40">
        <v>1.03100002</v>
      </c>
      <c r="D40">
        <v>1.01670003</v>
      </c>
      <c r="E40">
        <v>0.60570002000000001</v>
      </c>
      <c r="G40">
        <f>TREND(Calibration!$A$4:$A$6,Calibration!$B$4:$B$6,'CO2 Concentration Data'!D40)</f>
        <v>409.60863409492424</v>
      </c>
      <c r="H40">
        <f>TREND(Calibration!$A$4:$A$6,Calibration!$C$4:$C$6,'CO2 Concentration Data'!C40)</f>
        <v>410.48334224126569</v>
      </c>
      <c r="I40">
        <f>TREND(Calibration!$A$4:$A$6,Calibration!$D$4:$D$6,'CO2 Concentration Data'!B40)</f>
        <v>412.50827792721861</v>
      </c>
      <c r="J40">
        <f>TREND(Calibration!$A$4:$A$6,Calibration!$E$4:$E$6,'CO2 Concentration Data'!E40)</f>
        <v>417.06070811050381</v>
      </c>
      <c r="K40">
        <f t="shared" si="0"/>
        <v>416.003964108704</v>
      </c>
    </row>
    <row r="41" spans="1:11" x14ac:dyDescent="0.25">
      <c r="A41">
        <v>187226</v>
      </c>
      <c r="B41">
        <v>0.41819999000000002</v>
      </c>
      <c r="C41">
        <v>1.03040004</v>
      </c>
      <c r="D41">
        <v>1.02330005</v>
      </c>
      <c r="E41">
        <v>0.60240000000000005</v>
      </c>
      <c r="G41">
        <f>TREND(Calibration!$A$4:$A$6,Calibration!$B$4:$B$6,'CO2 Concentration Data'!D41)</f>
        <v>412.23478747875055</v>
      </c>
      <c r="H41">
        <f>TREND(Calibration!$A$4:$A$6,Calibration!$C$4:$C$6,'CO2 Concentration Data'!C41)</f>
        <v>410.24069333950882</v>
      </c>
      <c r="I41">
        <f>TREND(Calibration!$A$4:$A$6,Calibration!$D$4:$D$6,'CO2 Concentration Data'!B41)</f>
        <v>412.00610601127141</v>
      </c>
      <c r="J41">
        <f>TREND(Calibration!$A$4:$A$6,Calibration!$E$4:$E$6,'CO2 Concentration Data'!E41)</f>
        <v>415.05133001045601</v>
      </c>
      <c r="K41">
        <f t="shared" si="0"/>
        <v>416.02557019388757</v>
      </c>
    </row>
    <row r="42" spans="1:11" x14ac:dyDescent="0.25">
      <c r="A42">
        <v>192225</v>
      </c>
      <c r="B42">
        <v>0.41929999000000001</v>
      </c>
      <c r="C42">
        <v>1.0319999500000001</v>
      </c>
      <c r="D42">
        <v>1.0238000199999999</v>
      </c>
      <c r="E42">
        <v>0.60460000999999997</v>
      </c>
      <c r="G42">
        <f>TREND(Calibration!$A$4:$A$6,Calibration!$B$4:$B$6,'CO2 Concentration Data'!D42)</f>
        <v>412.43372595277202</v>
      </c>
      <c r="H42">
        <f>TREND(Calibration!$A$4:$A$6,Calibration!$C$4:$C$6,'CO2 Concentration Data'!C42)</f>
        <v>410.88774224848891</v>
      </c>
      <c r="I42">
        <f>TREND(Calibration!$A$4:$A$6,Calibration!$D$4:$D$6,'CO2 Concentration Data'!B42)</f>
        <v>413.11084003699426</v>
      </c>
      <c r="J42">
        <f>TREND(Calibration!$A$4:$A$6,Calibration!$E$4:$E$6,'CO2 Concentration Data'!E42)</f>
        <v>416.39091338082528</v>
      </c>
      <c r="K42">
        <f t="shared" si="0"/>
        <v>415.94111004271537</v>
      </c>
    </row>
    <row r="43" spans="1:11" x14ac:dyDescent="0.25">
      <c r="A43">
        <v>197229</v>
      </c>
      <c r="B43">
        <v>0.41819999000000002</v>
      </c>
      <c r="C43">
        <v>1.03149998</v>
      </c>
      <c r="D43">
        <v>1.0227999699999999</v>
      </c>
      <c r="E43">
        <v>0.60079998000000001</v>
      </c>
      <c r="G43">
        <f>TREND(Calibration!$A$4:$A$6,Calibration!$B$4:$B$6,'CO2 Concentration Data'!D43)</f>
        <v>412.03580523563852</v>
      </c>
      <c r="H43">
        <f>TREND(Calibration!$A$4:$A$6,Calibration!$C$4:$C$6,'CO2 Concentration Data'!C43)</f>
        <v>410.68554022273565</v>
      </c>
      <c r="I43">
        <f>TREND(Calibration!$A$4:$A$6,Calibration!$D$4:$D$6,'CO2 Concentration Data'!B43)</f>
        <v>412.00610601127141</v>
      </c>
      <c r="J43">
        <f>TREND(Calibration!$A$4:$A$6,Calibration!$E$4:$E$6,'CO2 Concentration Data'!E43)</f>
        <v>414.07707980965762</v>
      </c>
      <c r="K43">
        <f t="shared" si="0"/>
        <v>415.77022535439005</v>
      </c>
    </row>
    <row r="44" spans="1:11" x14ac:dyDescent="0.25">
      <c r="A44">
        <v>202225</v>
      </c>
      <c r="B44">
        <v>0.41819999000000002</v>
      </c>
      <c r="C44">
        <v>1.03100002</v>
      </c>
      <c r="D44">
        <v>1.0227999699999999</v>
      </c>
      <c r="E44">
        <v>0.60290003000000003</v>
      </c>
      <c r="G44">
        <f>TREND(Calibration!$A$4:$A$6,Calibration!$B$4:$B$6,'CO2 Concentration Data'!D44)</f>
        <v>412.03580523563852</v>
      </c>
      <c r="H44">
        <f>TREND(Calibration!$A$4:$A$6,Calibration!$C$4:$C$6,'CO2 Concentration Data'!C44)</f>
        <v>410.48334224126569</v>
      </c>
      <c r="I44">
        <f>TREND(Calibration!$A$4:$A$6,Calibration!$D$4:$D$6,'CO2 Concentration Data'!B44)</f>
        <v>412.00610601127141</v>
      </c>
      <c r="J44">
        <f>TREND(Calibration!$A$4:$A$6,Calibration!$E$4:$E$6,'CO2 Concentration Data'!E44)</f>
        <v>415.35579765955111</v>
      </c>
      <c r="K44">
        <f t="shared" si="0"/>
        <v>415.68380199575046</v>
      </c>
    </row>
    <row r="45" spans="1:11" x14ac:dyDescent="0.25">
      <c r="A45">
        <v>207310</v>
      </c>
      <c r="B45">
        <v>0.41819999000000002</v>
      </c>
      <c r="C45">
        <v>1.0319999500000001</v>
      </c>
      <c r="D45">
        <v>1.0248999599999999</v>
      </c>
      <c r="E45">
        <v>0.60509997999999998</v>
      </c>
      <c r="G45">
        <f>TREND(Calibration!$A$4:$A$6,Calibration!$B$4:$B$6,'CO2 Concentration Data'!D45)</f>
        <v>412.87139298302435</v>
      </c>
      <c r="H45">
        <f>TREND(Calibration!$A$4:$A$6,Calibration!$C$4:$C$6,'CO2 Concentration Data'!C45)</f>
        <v>410.88774224848891</v>
      </c>
      <c r="I45">
        <f>TREND(Calibration!$A$4:$A$6,Calibration!$D$4:$D$6,'CO2 Concentration Data'!B45)</f>
        <v>412.00610601127141</v>
      </c>
      <c r="J45">
        <f>TREND(Calibration!$A$4:$A$6,Calibration!$E$4:$E$6,'CO2 Concentration Data'!E45)</f>
        <v>416.69534449599462</v>
      </c>
      <c r="K45">
        <f t="shared" si="0"/>
        <v>415.78986842852515</v>
      </c>
    </row>
    <row r="46" spans="1:11" x14ac:dyDescent="0.25">
      <c r="A46">
        <v>212226</v>
      </c>
      <c r="B46">
        <v>0.41710001000000002</v>
      </c>
      <c r="C46">
        <v>1.0326000500000001</v>
      </c>
      <c r="D46">
        <v>1.0238000199999999</v>
      </c>
      <c r="E46">
        <v>0.61059998999999998</v>
      </c>
      <c r="G46">
        <f>TREND(Calibration!$A$4:$A$6,Calibration!$B$4:$B$6,'CO2 Concentration Data'!D46)</f>
        <v>412.43372595277202</v>
      </c>
      <c r="H46">
        <f>TREND(Calibration!$A$4:$A$6,Calibration!$C$4:$C$6,'CO2 Concentration Data'!C46)</f>
        <v>411.13043968164385</v>
      </c>
      <c r="I46">
        <f>TREND(Calibration!$A$4:$A$6,Calibration!$D$4:$D$6,'CO2 Concentration Data'!B46)</f>
        <v>410.90139207162179</v>
      </c>
      <c r="J46">
        <f>TREND(Calibration!$A$4:$A$6,Calibration!$E$4:$E$6,'CO2 Concentration Data'!E46)</f>
        <v>420.04429378843651</v>
      </c>
      <c r="K46">
        <f t="shared" si="0"/>
        <v>416.00396548363665</v>
      </c>
    </row>
    <row r="47" spans="1:11" x14ac:dyDescent="0.25">
      <c r="A47">
        <v>217226</v>
      </c>
      <c r="B47">
        <v>0.41819999000000002</v>
      </c>
      <c r="C47">
        <v>1.02820003</v>
      </c>
      <c r="D47">
        <v>1.02330005</v>
      </c>
      <c r="E47">
        <v>0.61000001000000004</v>
      </c>
      <c r="G47">
        <f>TREND(Calibration!$A$4:$A$6,Calibration!$B$4:$B$6,'CO2 Concentration Data'!D47)</f>
        <v>412.23478747875055</v>
      </c>
      <c r="H47">
        <f>TREND(Calibration!$A$4:$A$6,Calibration!$C$4:$C$6,'CO2 Concentration Data'!C47)</f>
        <v>409.35094699737385</v>
      </c>
      <c r="I47">
        <f>TREND(Calibration!$A$4:$A$6,Calibration!$D$4:$D$6,'CO2 Concentration Data'!B47)</f>
        <v>412.00610601127141</v>
      </c>
      <c r="J47">
        <f>TREND(Calibration!$A$4:$A$6,Calibration!$E$4:$E$6,'CO2 Concentration Data'!E47)</f>
        <v>419.67896670785319</v>
      </c>
      <c r="K47">
        <f t="shared" si="0"/>
        <v>416.1964562571456</v>
      </c>
    </row>
    <row r="48" spans="1:11" x14ac:dyDescent="0.25">
      <c r="A48">
        <v>222226</v>
      </c>
      <c r="B48">
        <v>0.41819999000000002</v>
      </c>
      <c r="C48">
        <v>1.03040004</v>
      </c>
      <c r="D48">
        <v>1.0221999900000001</v>
      </c>
      <c r="E48">
        <v>0.60460000999999997</v>
      </c>
      <c r="G48">
        <f>TREND(Calibration!$A$4:$A$6,Calibration!$B$4:$B$6,'CO2 Concentration Data'!D48)</f>
        <v>411.79707270039961</v>
      </c>
      <c r="H48">
        <f>TREND(Calibration!$A$4:$A$6,Calibration!$C$4:$C$6,'CO2 Concentration Data'!C48)</f>
        <v>410.24069333950882</v>
      </c>
      <c r="I48">
        <f>TREND(Calibration!$A$4:$A$6,Calibration!$D$4:$D$6,'CO2 Concentration Data'!B48)</f>
        <v>412.00610601127141</v>
      </c>
      <c r="J48">
        <f>TREND(Calibration!$A$4:$A$6,Calibration!$E$4:$E$6,'CO2 Concentration Data'!E48)</f>
        <v>416.39091338082528</v>
      </c>
      <c r="K48">
        <f t="shared" si="0"/>
        <v>416.40073177518957</v>
      </c>
    </row>
    <row r="49" spans="1:11" x14ac:dyDescent="0.25">
      <c r="A49">
        <v>227233</v>
      </c>
      <c r="B49">
        <v>0.41710001000000002</v>
      </c>
      <c r="C49">
        <v>1.03100002</v>
      </c>
      <c r="D49">
        <v>1.0221999900000001</v>
      </c>
      <c r="E49">
        <v>0.60399997000000005</v>
      </c>
      <c r="G49">
        <f>TREND(Calibration!$A$4:$A$6,Calibration!$B$4:$B$6,'CO2 Concentration Data'!D49)</f>
        <v>411.79707270039961</v>
      </c>
      <c r="H49">
        <f>TREND(Calibration!$A$4:$A$6,Calibration!$C$4:$C$6,'CO2 Concentration Data'!C49)</f>
        <v>410.48334224126569</v>
      </c>
      <c r="I49">
        <f>TREND(Calibration!$A$4:$A$6,Calibration!$D$4:$D$6,'CO2 Concentration Data'!B49)</f>
        <v>410.90139207162179</v>
      </c>
      <c r="J49">
        <f>TREND(Calibration!$A$4:$A$6,Calibration!$E$4:$E$6,'CO2 Concentration Data'!E49)</f>
        <v>416.02554976631615</v>
      </c>
      <c r="K49">
        <f t="shared" si="0"/>
        <v>416.36733957053843</v>
      </c>
    </row>
    <row r="50" spans="1:11" x14ac:dyDescent="0.25">
      <c r="A50">
        <v>232227</v>
      </c>
      <c r="B50">
        <v>0.41760001000000002</v>
      </c>
      <c r="C50">
        <v>1.0288000100000001</v>
      </c>
      <c r="D50">
        <v>1.02330005</v>
      </c>
      <c r="E50">
        <v>0.60729997999999996</v>
      </c>
      <c r="G50">
        <f>TREND(Calibration!$A$4:$A$6,Calibration!$B$4:$B$6,'CO2 Concentration Data'!D50)</f>
        <v>412.23478747875055</v>
      </c>
      <c r="H50">
        <f>TREND(Calibration!$A$4:$A$6,Calibration!$C$4:$C$6,'CO2 Concentration Data'!C50)</f>
        <v>409.59359589913078</v>
      </c>
      <c r="I50">
        <f>TREND(Calibration!$A$4:$A$6,Calibration!$D$4:$D$6,'CO2 Concentration Data'!B50)</f>
        <v>411.40354390149582</v>
      </c>
      <c r="J50">
        <f>TREND(Calibration!$A$4:$A$6,Calibration!$E$4:$E$6,'CO2 Concentration Data'!E50)</f>
        <v>418.03492177737627</v>
      </c>
      <c r="K50">
        <f t="shared" si="0"/>
        <v>416.36733957053838</v>
      </c>
    </row>
    <row r="51" spans="1:11" x14ac:dyDescent="0.25">
      <c r="A51">
        <v>237225</v>
      </c>
      <c r="B51">
        <v>0.41760001000000002</v>
      </c>
      <c r="C51">
        <v>1.02820003</v>
      </c>
      <c r="D51">
        <v>1.0211000400000001</v>
      </c>
      <c r="E51">
        <v>0.60680002</v>
      </c>
      <c r="G51">
        <f>TREND(Calibration!$A$4:$A$6,Calibration!$B$4:$B$6,'CO2 Concentration Data'!D51)</f>
        <v>411.35940169113906</v>
      </c>
      <c r="H51">
        <f>TREND(Calibration!$A$4:$A$6,Calibration!$C$4:$C$6,'CO2 Concentration Data'!C51)</f>
        <v>409.35094699737385</v>
      </c>
      <c r="I51">
        <f>TREND(Calibration!$A$4:$A$6,Calibration!$D$4:$D$6,'CO2 Concentration Data'!B51)</f>
        <v>411.40354390149582</v>
      </c>
      <c r="J51">
        <f>TREND(Calibration!$A$4:$A$6,Calibration!$E$4:$E$6,'CO2 Concentration Data'!E51)</f>
        <v>417.73049675119466</v>
      </c>
      <c r="K51">
        <f t="shared" si="0"/>
        <v>416.34573348535486</v>
      </c>
    </row>
    <row r="52" spans="1:11" x14ac:dyDescent="0.25">
      <c r="A52">
        <v>242225</v>
      </c>
      <c r="B52">
        <v>0.41760001000000002</v>
      </c>
      <c r="C52">
        <v>1.0288000100000001</v>
      </c>
      <c r="D52">
        <v>1.0189000399999999</v>
      </c>
      <c r="E52">
        <v>0.60680002</v>
      </c>
      <c r="G52">
        <f>TREND(Calibration!$A$4:$A$6,Calibration!$B$4:$B$6,'CO2 Concentration Data'!D52)</f>
        <v>410.48401988253568</v>
      </c>
      <c r="H52">
        <f>TREND(Calibration!$A$4:$A$6,Calibration!$C$4:$C$6,'CO2 Concentration Data'!C52)</f>
        <v>409.59359589913078</v>
      </c>
      <c r="I52">
        <f>TREND(Calibration!$A$4:$A$6,Calibration!$D$4:$D$6,'CO2 Concentration Data'!B52)</f>
        <v>411.40354390149582</v>
      </c>
      <c r="J52">
        <f>TREND(Calibration!$A$4:$A$6,Calibration!$E$4:$E$6,'CO2 Concentration Data'!E52)</f>
        <v>417.73049675119466</v>
      </c>
      <c r="K52">
        <f t="shared" si="0"/>
        <v>416.31430704161744</v>
      </c>
    </row>
    <row r="53" spans="1:11" x14ac:dyDescent="0.25">
      <c r="A53">
        <v>247310</v>
      </c>
      <c r="B53">
        <v>0.41649999999999998</v>
      </c>
      <c r="C53">
        <v>1.0292999700000001</v>
      </c>
      <c r="D53">
        <v>1.0199999799999999</v>
      </c>
      <c r="E53">
        <v>0.60460000999999997</v>
      </c>
      <c r="G53">
        <f>TREND(Calibration!$A$4:$A$6,Calibration!$B$4:$B$6,'CO2 Concentration Data'!D53)</f>
        <v>410.921686912788</v>
      </c>
      <c r="H53">
        <f>TREND(Calibration!$A$4:$A$6,Calibration!$C$4:$C$6,'CO2 Concentration Data'!C53)</f>
        <v>409.79579388060074</v>
      </c>
      <c r="I53">
        <f>TREND(Calibration!$A$4:$A$6,Calibration!$D$4:$D$6,'CO2 Concentration Data'!B53)</f>
        <v>410.29879983273639</v>
      </c>
      <c r="J53">
        <f>TREND(Calibration!$A$4:$A$6,Calibration!$E$4:$E$6,'CO2 Concentration Data'!E53)</f>
        <v>416.39091338082528</v>
      </c>
      <c r="K53">
        <f t="shared" si="0"/>
        <v>416.45376410769165</v>
      </c>
    </row>
    <row r="54" spans="1:11" x14ac:dyDescent="0.25">
      <c r="A54">
        <v>252226</v>
      </c>
      <c r="B54">
        <v>0.41760001000000002</v>
      </c>
      <c r="C54">
        <v>1.0298999499999999</v>
      </c>
      <c r="D54">
        <v>1.0199999799999999</v>
      </c>
      <c r="E54">
        <v>0.60399997000000005</v>
      </c>
      <c r="G54">
        <f>TREND(Calibration!$A$4:$A$6,Calibration!$B$4:$B$6,'CO2 Concentration Data'!D54)</f>
        <v>410.921686912788</v>
      </c>
      <c r="H54">
        <f>TREND(Calibration!$A$4:$A$6,Calibration!$C$4:$C$6,'CO2 Concentration Data'!C54)</f>
        <v>410.03844278235755</v>
      </c>
      <c r="I54">
        <f>TREND(Calibration!$A$4:$A$6,Calibration!$D$4:$D$6,'CO2 Concentration Data'!B54)</f>
        <v>411.40354390149582</v>
      </c>
      <c r="J54">
        <f>TREND(Calibration!$A$4:$A$6,Calibration!$E$4:$E$6,'CO2 Concentration Data'!E54)</f>
        <v>416.02554976631615</v>
      </c>
      <c r="K54">
        <f t="shared" si="0"/>
        <v>416.51661797726132</v>
      </c>
    </row>
    <row r="55" spans="1:11" x14ac:dyDescent="0.25">
      <c r="A55">
        <v>257226</v>
      </c>
      <c r="B55">
        <v>0.41710001000000002</v>
      </c>
      <c r="C55">
        <v>1.0288000100000001</v>
      </c>
      <c r="D55">
        <v>1.0221999900000001</v>
      </c>
      <c r="E55">
        <v>0.60509997999999998</v>
      </c>
      <c r="G55">
        <f>TREND(Calibration!$A$4:$A$6,Calibration!$B$4:$B$6,'CO2 Concentration Data'!D55)</f>
        <v>411.79707270039961</v>
      </c>
      <c r="H55">
        <f>TREND(Calibration!$A$4:$A$6,Calibration!$C$4:$C$6,'CO2 Concentration Data'!C55)</f>
        <v>409.59359589913078</v>
      </c>
      <c r="I55">
        <f>TREND(Calibration!$A$4:$A$6,Calibration!$D$4:$D$6,'CO2 Concentration Data'!B55)</f>
        <v>410.90139207162179</v>
      </c>
      <c r="J55">
        <f>TREND(Calibration!$A$4:$A$6,Calibration!$E$4:$E$6,'CO2 Concentration Data'!E55)</f>
        <v>416.69534449599462</v>
      </c>
      <c r="K55">
        <f t="shared" si="0"/>
        <v>416.76214147611023</v>
      </c>
    </row>
    <row r="56" spans="1:11" x14ac:dyDescent="0.25">
      <c r="A56">
        <v>262225</v>
      </c>
      <c r="B56">
        <v>0.42089999</v>
      </c>
      <c r="C56">
        <v>1.0288000100000001</v>
      </c>
      <c r="D56">
        <v>1.0217000199999999</v>
      </c>
      <c r="E56">
        <v>0.60729997999999996</v>
      </c>
      <c r="G56">
        <f>TREND(Calibration!$A$4:$A$6,Calibration!$B$4:$B$6,'CO2 Concentration Data'!D56)</f>
        <v>411.59813422637802</v>
      </c>
      <c r="H56">
        <f>TREND(Calibration!$A$4:$A$6,Calibration!$C$4:$C$6,'CO2 Concentration Data'!C56)</f>
        <v>409.59359589913078</v>
      </c>
      <c r="I56">
        <f>TREND(Calibration!$A$4:$A$6,Calibration!$D$4:$D$6,'CO2 Concentration Data'!B56)</f>
        <v>414.71772589259103</v>
      </c>
      <c r="J56">
        <f>TREND(Calibration!$A$4:$A$6,Calibration!$E$4:$E$6,'CO2 Concentration Data'!E56)</f>
        <v>418.03492177737627</v>
      </c>
      <c r="K56">
        <f t="shared" si="0"/>
        <v>417.04105580467774</v>
      </c>
    </row>
    <row r="57" spans="1:11" x14ac:dyDescent="0.25">
      <c r="A57">
        <v>267227</v>
      </c>
      <c r="B57">
        <v>0.41710001000000002</v>
      </c>
      <c r="C57">
        <v>1.0288000100000001</v>
      </c>
      <c r="D57">
        <v>1.02330005</v>
      </c>
      <c r="E57">
        <v>0.60839999</v>
      </c>
      <c r="G57">
        <f>TREND(Calibration!$A$4:$A$6,Calibration!$B$4:$B$6,'CO2 Concentration Data'!D57)</f>
        <v>412.23478747875055</v>
      </c>
      <c r="H57">
        <f>TREND(Calibration!$A$4:$A$6,Calibration!$C$4:$C$6,'CO2 Concentration Data'!C57)</f>
        <v>409.59359589913078</v>
      </c>
      <c r="I57">
        <f>TREND(Calibration!$A$4:$A$6,Calibration!$D$4:$D$6,'CO2 Concentration Data'!B57)</f>
        <v>410.90139207162179</v>
      </c>
      <c r="J57">
        <f>TREND(Calibration!$A$4:$A$6,Calibration!$E$4:$E$6,'CO2 Concentration Data'!E57)</f>
        <v>418.7047165070548</v>
      </c>
      <c r="K57">
        <f t="shared" si="0"/>
        <v>417.14908544491982</v>
      </c>
    </row>
    <row r="58" spans="1:11" x14ac:dyDescent="0.25">
      <c r="A58">
        <v>272225</v>
      </c>
      <c r="B58">
        <v>0.41760001000000002</v>
      </c>
      <c r="C58">
        <v>1.0292999700000001</v>
      </c>
      <c r="D58">
        <v>1.0199999799999999</v>
      </c>
      <c r="E58">
        <v>0.60949998999999999</v>
      </c>
      <c r="G58">
        <f>TREND(Calibration!$A$4:$A$6,Calibration!$B$4:$B$6,'CO2 Concentration Data'!D58)</f>
        <v>410.921686912788</v>
      </c>
      <c r="H58">
        <f>TREND(Calibration!$A$4:$A$6,Calibration!$C$4:$C$6,'CO2 Concentration Data'!C58)</f>
        <v>409.79579388060074</v>
      </c>
      <c r="I58">
        <f>TREND(Calibration!$A$4:$A$6,Calibration!$D$4:$D$6,'CO2 Concentration Data'!B58)</f>
        <v>411.40354390149582</v>
      </c>
      <c r="J58">
        <f>TREND(Calibration!$A$4:$A$6,Calibration!$E$4:$E$6,'CO2 Concentration Data'!E58)</f>
        <v>419.37450514774565</v>
      </c>
      <c r="K58">
        <f t="shared" si="0"/>
        <v>417.37496724456628</v>
      </c>
    </row>
    <row r="59" spans="1:11" x14ac:dyDescent="0.25">
      <c r="A59">
        <v>277228</v>
      </c>
      <c r="B59">
        <v>0.41760001000000002</v>
      </c>
      <c r="C59">
        <v>1.03040004</v>
      </c>
      <c r="D59">
        <v>1.0183999500000001</v>
      </c>
      <c r="E59">
        <v>0.60619997999999997</v>
      </c>
      <c r="G59">
        <f>TREND(Calibration!$A$4:$A$6,Calibration!$B$4:$B$6,'CO2 Concentration Data'!D59)</f>
        <v>410.28503366041559</v>
      </c>
      <c r="H59">
        <f>TREND(Calibration!$A$4:$A$6,Calibration!$C$4:$C$6,'CO2 Concentration Data'!C59)</f>
        <v>410.24069333950882</v>
      </c>
      <c r="I59">
        <f>TREND(Calibration!$A$4:$A$6,Calibration!$D$4:$D$6,'CO2 Concentration Data'!B59)</f>
        <v>411.40354390149582</v>
      </c>
      <c r="J59">
        <f>TREND(Calibration!$A$4:$A$6,Calibration!$E$4:$E$6,'CO2 Concentration Data'!E59)</f>
        <v>417.36513313668542</v>
      </c>
      <c r="K59">
        <f t="shared" si="0"/>
        <v>417.53603059224304</v>
      </c>
    </row>
    <row r="60" spans="1:11" x14ac:dyDescent="0.25">
      <c r="A60">
        <v>282283</v>
      </c>
      <c r="B60">
        <v>0.41710001000000002</v>
      </c>
      <c r="C60">
        <v>1.0288000100000001</v>
      </c>
      <c r="D60">
        <v>1.0199999799999999</v>
      </c>
      <c r="E60">
        <v>0.60680002</v>
      </c>
      <c r="G60">
        <f>TREND(Calibration!$A$4:$A$6,Calibration!$B$4:$B$6,'CO2 Concentration Data'!D60)</f>
        <v>410.921686912788</v>
      </c>
      <c r="H60">
        <f>TREND(Calibration!$A$4:$A$6,Calibration!$C$4:$C$6,'CO2 Concentration Data'!C60)</f>
        <v>409.59359589913078</v>
      </c>
      <c r="I60">
        <f>TREND(Calibration!$A$4:$A$6,Calibration!$D$4:$D$6,'CO2 Concentration Data'!B60)</f>
        <v>410.90139207162179</v>
      </c>
      <c r="J60">
        <f>TREND(Calibration!$A$4:$A$6,Calibration!$E$4:$E$6,'CO2 Concentration Data'!E60)</f>
        <v>417.73049675119466</v>
      </c>
      <c r="K60">
        <f t="shared" si="0"/>
        <v>417.52621043010816</v>
      </c>
    </row>
    <row r="61" spans="1:11" x14ac:dyDescent="0.25">
      <c r="A61">
        <v>287224</v>
      </c>
      <c r="B61">
        <v>0.41710001000000002</v>
      </c>
      <c r="C61">
        <v>1.0270999700000001</v>
      </c>
      <c r="D61">
        <v>1.0217000199999999</v>
      </c>
      <c r="E61">
        <v>0.61220001999999996</v>
      </c>
      <c r="G61">
        <f>TREND(Calibration!$A$4:$A$6,Calibration!$B$4:$B$6,'CO2 Concentration Data'!D61)</f>
        <v>411.59813422637802</v>
      </c>
      <c r="H61">
        <f>TREND(Calibration!$A$4:$A$6,Calibration!$C$4:$C$6,'CO2 Concentration Data'!C61)</f>
        <v>408.90605158274894</v>
      </c>
      <c r="I61">
        <f>TREND(Calibration!$A$4:$A$6,Calibration!$D$4:$D$6,'CO2 Concentration Data'!B61)</f>
        <v>410.90139207162179</v>
      </c>
      <c r="J61">
        <f>TREND(Calibration!$A$4:$A$6,Calibration!$E$4:$E$6,'CO2 Concentration Data'!E61)</f>
        <v>421.01855007822252</v>
      </c>
      <c r="K61">
        <f t="shared" si="0"/>
        <v>417.60085022272654</v>
      </c>
    </row>
    <row r="62" spans="1:11" x14ac:dyDescent="0.25">
      <c r="A62">
        <v>292225</v>
      </c>
      <c r="B62">
        <v>0.41649999999999998</v>
      </c>
      <c r="C62">
        <v>1.0255000599999999</v>
      </c>
      <c r="D62">
        <v>1.0211000400000001</v>
      </c>
      <c r="E62">
        <v>0.61280000000000001</v>
      </c>
      <c r="G62">
        <f>TREND(Calibration!$A$4:$A$6,Calibration!$B$4:$B$6,'CO2 Concentration Data'!D62)</f>
        <v>411.35940169113906</v>
      </c>
      <c r="H62">
        <f>TREND(Calibration!$A$4:$A$6,Calibration!$C$4:$C$6,'CO2 Concentration Data'!C62)</f>
        <v>408.25900267376886</v>
      </c>
      <c r="I62">
        <f>TREND(Calibration!$A$4:$A$6,Calibration!$D$4:$D$6,'CO2 Concentration Data'!B62)</f>
        <v>410.29879983273639</v>
      </c>
      <c r="J62">
        <f>TREND(Calibration!$A$4:$A$6,Calibration!$E$4:$E$6,'CO2 Concentration Data'!E62)</f>
        <v>421.38387715880589</v>
      </c>
      <c r="K62">
        <f t="shared" si="0"/>
        <v>417.78351965558682</v>
      </c>
    </row>
    <row r="63" spans="1:11" x14ac:dyDescent="0.25">
      <c r="A63">
        <v>297225</v>
      </c>
      <c r="B63">
        <v>0.41929999000000001</v>
      </c>
      <c r="C63">
        <v>1.0288000100000001</v>
      </c>
      <c r="D63">
        <v>1.01950002</v>
      </c>
      <c r="E63">
        <v>0.61390001000000005</v>
      </c>
      <c r="G63">
        <f>TREND(Calibration!$A$4:$A$6,Calibration!$B$4:$B$6,'CO2 Concentration Data'!D63)</f>
        <v>410.7227524177747</v>
      </c>
      <c r="H63">
        <f>TREND(Calibration!$A$4:$A$6,Calibration!$C$4:$C$6,'CO2 Concentration Data'!C63)</f>
        <v>409.59359589913078</v>
      </c>
      <c r="I63">
        <f>TREND(Calibration!$A$4:$A$6,Calibration!$D$4:$D$6,'CO2 Concentration Data'!B63)</f>
        <v>413.11084003699426</v>
      </c>
      <c r="J63">
        <f>TREND(Calibration!$A$4:$A$6,Calibration!$E$4:$E$6,'CO2 Concentration Data'!E63)</f>
        <v>422.05367188848442</v>
      </c>
      <c r="K63">
        <f t="shared" si="0"/>
        <v>417.92297691808005</v>
      </c>
    </row>
    <row r="64" spans="1:11" x14ac:dyDescent="0.25">
      <c r="A64">
        <v>302225</v>
      </c>
      <c r="B64">
        <v>0.41819999000000002</v>
      </c>
      <c r="C64">
        <v>1.0292999700000001</v>
      </c>
      <c r="D64">
        <v>1.02059996</v>
      </c>
      <c r="E64">
        <v>0.61000001000000004</v>
      </c>
      <c r="G64">
        <f>TREND(Calibration!$A$4:$A$6,Calibration!$B$4:$B$6,'CO2 Concentration Data'!D64)</f>
        <v>411.16041944802703</v>
      </c>
      <c r="H64">
        <f>TREND(Calibration!$A$4:$A$6,Calibration!$C$4:$C$6,'CO2 Concentration Data'!C64)</f>
        <v>409.79579388060074</v>
      </c>
      <c r="I64">
        <f>TREND(Calibration!$A$4:$A$6,Calibration!$D$4:$D$6,'CO2 Concentration Data'!B64)</f>
        <v>412.00610601127141</v>
      </c>
      <c r="J64">
        <f>TREND(Calibration!$A$4:$A$6,Calibration!$E$4:$E$6,'CO2 Concentration Data'!E64)</f>
        <v>419.67896670785319</v>
      </c>
      <c r="K64">
        <f t="shared" si="0"/>
        <v>417.94458300326363</v>
      </c>
    </row>
    <row r="65" spans="1:11" x14ac:dyDescent="0.25">
      <c r="A65">
        <v>307225</v>
      </c>
      <c r="B65">
        <v>0.42149999999999999</v>
      </c>
      <c r="C65">
        <v>1.0276999499999999</v>
      </c>
      <c r="D65">
        <v>1.0183999500000001</v>
      </c>
      <c r="E65">
        <v>0.60619997999999997</v>
      </c>
      <c r="G65">
        <f>TREND(Calibration!$A$4:$A$6,Calibration!$B$4:$B$6,'CO2 Concentration Data'!D65)</f>
        <v>410.28503366041559</v>
      </c>
      <c r="H65">
        <f>TREND(Calibration!$A$4:$A$6,Calibration!$C$4:$C$6,'CO2 Concentration Data'!C65)</f>
        <v>409.14870048450575</v>
      </c>
      <c r="I65">
        <f>TREND(Calibration!$A$4:$A$6,Calibration!$D$4:$D$6,'CO2 Concentration Data'!B65)</f>
        <v>415.32031813147643</v>
      </c>
      <c r="J65">
        <f>TREND(Calibration!$A$4:$A$6,Calibration!$E$4:$E$6,'CO2 Concentration Data'!E65)</f>
        <v>417.36513313668542</v>
      </c>
      <c r="K65">
        <f t="shared" si="0"/>
        <v>417.79333981772174</v>
      </c>
    </row>
    <row r="66" spans="1:11" x14ac:dyDescent="0.25">
      <c r="A66">
        <v>312241</v>
      </c>
      <c r="B66">
        <v>0.41710001000000002</v>
      </c>
      <c r="C66">
        <v>1.0266</v>
      </c>
      <c r="D66">
        <v>1.01950002</v>
      </c>
      <c r="E66">
        <v>0.60290003000000003</v>
      </c>
      <c r="G66">
        <f>TREND(Calibration!$A$4:$A$6,Calibration!$B$4:$B$6,'CO2 Concentration Data'!D66)</f>
        <v>410.7227524177747</v>
      </c>
      <c r="H66">
        <f>TREND(Calibration!$A$4:$A$6,Calibration!$C$4:$C$6,'CO2 Concentration Data'!C66)</f>
        <v>408.70384955699575</v>
      </c>
      <c r="I66">
        <f>TREND(Calibration!$A$4:$A$6,Calibration!$D$4:$D$6,'CO2 Concentration Data'!B66)</f>
        <v>410.90139207162179</v>
      </c>
      <c r="J66">
        <f>TREND(Calibration!$A$4:$A$6,Calibration!$E$4:$E$6,'CO2 Concentration Data'!E66)</f>
        <v>415.35579765955111</v>
      </c>
      <c r="K66">
        <f t="shared" si="0"/>
        <v>417.56745801807529</v>
      </c>
    </row>
    <row r="67" spans="1:11" x14ac:dyDescent="0.25">
      <c r="A67">
        <v>317228</v>
      </c>
      <c r="B67">
        <v>0.41760001000000002</v>
      </c>
      <c r="C67">
        <v>1.0266</v>
      </c>
      <c r="D67">
        <v>1.24849999</v>
      </c>
      <c r="E67">
        <v>0.59969996999999997</v>
      </c>
      <c r="G67">
        <f>TREND(Calibration!$A$4:$A$6,Calibration!$B$4:$B$6,'CO2 Concentration Data'!D67)</f>
        <v>501.84202873990989</v>
      </c>
      <c r="H67">
        <f>TREND(Calibration!$A$4:$A$6,Calibration!$C$4:$C$6,'CO2 Concentration Data'!C67)</f>
        <v>408.70384955699575</v>
      </c>
      <c r="I67">
        <f>TREND(Calibration!$A$4:$A$6,Calibration!$D$4:$D$6,'CO2 Concentration Data'!B67)</f>
        <v>411.40354390149582</v>
      </c>
      <c r="J67">
        <f>TREND(Calibration!$A$4:$A$6,Calibration!$E$4:$E$6,'CO2 Concentration Data'!E67)</f>
        <v>413.40728507997909</v>
      </c>
      <c r="K67">
        <f t="shared" si="0"/>
        <v>417.38675179268228</v>
      </c>
    </row>
    <row r="68" spans="1:11" x14ac:dyDescent="0.25">
      <c r="A68">
        <v>322226</v>
      </c>
      <c r="B68">
        <v>0.41819999000000002</v>
      </c>
      <c r="C68">
        <v>1.0266</v>
      </c>
      <c r="D68">
        <v>1.04900002</v>
      </c>
      <c r="E68">
        <v>0.59310001000000001</v>
      </c>
      <c r="G68">
        <f>TREND(Calibration!$A$4:$A$6,Calibration!$B$4:$B$6,'CO2 Concentration Data'!D68)</f>
        <v>422.46082666950059</v>
      </c>
      <c r="H68">
        <f>TREND(Calibration!$A$4:$A$6,Calibration!$C$4:$C$6,'CO2 Concentration Data'!C68)</f>
        <v>408.70384955699575</v>
      </c>
      <c r="I68">
        <f>TREND(Calibration!$A$4:$A$6,Calibration!$D$4:$D$6,'CO2 Concentration Data'!B68)</f>
        <v>412.00610601127141</v>
      </c>
      <c r="J68">
        <f>TREND(Calibration!$A$4:$A$6,Calibration!$E$4:$E$6,'CO2 Concentration Data'!E68)</f>
        <v>409.38857759178455</v>
      </c>
      <c r="K68">
        <f t="shared" si="0"/>
        <v>417.19426082275436</v>
      </c>
    </row>
    <row r="69" spans="1:11" x14ac:dyDescent="0.25">
      <c r="A69">
        <v>327228</v>
      </c>
      <c r="B69">
        <v>0.41710001000000002</v>
      </c>
      <c r="C69">
        <v>1.0288000100000001</v>
      </c>
      <c r="D69">
        <v>1.37150002</v>
      </c>
      <c r="E69">
        <v>0.59799999000000004</v>
      </c>
      <c r="G69">
        <f>TREND(Calibration!$A$4:$A$6,Calibration!$B$4:$B$6,'CO2 Concentration Data'!D69)</f>
        <v>550.78384179429986</v>
      </c>
      <c r="H69">
        <f>TREND(Calibration!$A$4:$A$6,Calibration!$C$4:$C$6,'CO2 Concentration Data'!C69)</f>
        <v>409.59359589913078</v>
      </c>
      <c r="I69">
        <f>TREND(Calibration!$A$4:$A$6,Calibration!$D$4:$D$6,'CO2 Concentration Data'!B69)</f>
        <v>410.90139207162179</v>
      </c>
      <c r="J69">
        <f>TREND(Calibration!$A$4:$A$6,Calibration!$E$4:$E$6,'CO2 Concentration Data'!E69)</f>
        <v>412.37216935870492</v>
      </c>
      <c r="K69">
        <f t="shared" si="0"/>
        <v>417.04301763721242</v>
      </c>
    </row>
    <row r="70" spans="1:11" x14ac:dyDescent="0.25">
      <c r="A70">
        <v>332226</v>
      </c>
      <c r="B70">
        <v>0.41649999999999998</v>
      </c>
      <c r="C70">
        <v>1.0407999800000001</v>
      </c>
      <c r="D70">
        <v>1.15069997</v>
      </c>
      <c r="E70">
        <v>0.59149998000000004</v>
      </c>
      <c r="G70">
        <f>TREND(Calibration!$A$4:$A$6,Calibration!$B$4:$B$6,'CO2 Concentration Data'!D70)</f>
        <v>462.92732038125666</v>
      </c>
      <c r="H70">
        <f>TREND(Calibration!$A$4:$A$6,Calibration!$C$4:$C$6,'CO2 Concentration Data'!C70)</f>
        <v>414.44672357274555</v>
      </c>
      <c r="I70">
        <f>TREND(Calibration!$A$4:$A$6,Calibration!$D$4:$D$6,'CO2 Concentration Data'!B70)</f>
        <v>410.29879983273639</v>
      </c>
      <c r="J70">
        <f>TREND(Calibration!$A$4:$A$6,Calibration!$E$4:$E$6,'CO2 Concentration Data'!E70)</f>
        <v>408.41432130199854</v>
      </c>
      <c r="K70">
        <f t="shared" si="0"/>
        <v>416.80731430049832</v>
      </c>
    </row>
    <row r="71" spans="1:11" x14ac:dyDescent="0.25">
      <c r="A71">
        <v>337225</v>
      </c>
      <c r="B71">
        <v>0.41600000999999998</v>
      </c>
      <c r="C71">
        <v>1.0555000299999999</v>
      </c>
      <c r="D71">
        <v>1.278</v>
      </c>
      <c r="E71">
        <v>0.59469998000000002</v>
      </c>
      <c r="G71">
        <f>TREND(Calibration!$A$4:$A$6,Calibration!$B$4:$B$6,'CO2 Concentration Data'!D71)</f>
        <v>513.58010697064401</v>
      </c>
      <c r="H71">
        <f>TREND(Calibration!$A$4:$A$6,Calibration!$C$4:$C$6,'CO2 Concentration Data'!C71)</f>
        <v>420.39184005708017</v>
      </c>
      <c r="I71">
        <f>TREND(Calibration!$A$4:$A$6,Calibration!$D$4:$D$6,'CO2 Concentration Data'!B71)</f>
        <v>409.79665804589894</v>
      </c>
      <c r="J71">
        <f>TREND(Calibration!$A$4:$A$6,Calibration!$E$4:$E$6,'CO2 Concentration Data'!E71)</f>
        <v>410.36279734764469</v>
      </c>
      <c r="K71">
        <f t="shared" si="0"/>
        <v>416.59125266298673</v>
      </c>
    </row>
    <row r="72" spans="1:11" x14ac:dyDescent="0.25">
      <c r="A72">
        <v>342225</v>
      </c>
      <c r="B72">
        <v>0.41649999999999998</v>
      </c>
      <c r="C72">
        <v>1.09220004</v>
      </c>
      <c r="D72">
        <v>1.3250000500000001</v>
      </c>
      <c r="E72">
        <v>0.59799999000000004</v>
      </c>
      <c r="G72">
        <f>TREND(Calibration!$A$4:$A$6,Calibration!$B$4:$B$6,'CO2 Concentration Data'!D72)</f>
        <v>532.28146550402789</v>
      </c>
      <c r="H72">
        <f>TREND(Calibration!$A$4:$A$6,Calibration!$C$4:$C$6,'CO2 Concentration Data'!C72)</f>
        <v>435.23436334280007</v>
      </c>
      <c r="I72">
        <f>TREND(Calibration!$A$4:$A$6,Calibration!$D$4:$D$6,'CO2 Concentration Data'!B72)</f>
        <v>410.29879983273639</v>
      </c>
      <c r="J72">
        <f>TREND(Calibration!$A$4:$A$6,Calibration!$E$4:$E$6,'CO2 Concentration Data'!E72)</f>
        <v>412.37216935870492</v>
      </c>
      <c r="K72">
        <f t="shared" si="0"/>
        <v>416.50482812583346</v>
      </c>
    </row>
    <row r="73" spans="1:11" x14ac:dyDescent="0.25">
      <c r="A73">
        <v>347226</v>
      </c>
      <c r="B73">
        <v>0.41819999000000002</v>
      </c>
      <c r="C73">
        <v>1.1708999899999999</v>
      </c>
      <c r="D73">
        <v>1.3830000200000001</v>
      </c>
      <c r="E73">
        <v>0.60290003000000003</v>
      </c>
      <c r="G73">
        <f>TREND(Calibration!$A$4:$A$6,Calibration!$B$4:$B$6,'CO2 Concentration Data'!D73)</f>
        <v>555.35970124836251</v>
      </c>
      <c r="H73">
        <f>TREND(Calibration!$A$4:$A$6,Calibration!$C$4:$C$6,'CO2 Concentration Data'!C73)</f>
        <v>467.06285168544593</v>
      </c>
      <c r="I73">
        <f>TREND(Calibration!$A$4:$A$6,Calibration!$D$4:$D$6,'CO2 Concentration Data'!B73)</f>
        <v>412.00610601127141</v>
      </c>
      <c r="J73">
        <f>TREND(Calibration!$A$4:$A$6,Calibration!$E$4:$E$6,'CO2 Concentration Data'!E73)</f>
        <v>415.35579765955111</v>
      </c>
      <c r="K73">
        <f t="shared" si="0"/>
        <v>416.47143729611497</v>
      </c>
    </row>
    <row r="74" spans="1:11" x14ac:dyDescent="0.25">
      <c r="A74">
        <v>352225</v>
      </c>
      <c r="B74">
        <v>0.41870001000000001</v>
      </c>
      <c r="C74">
        <v>1.2665</v>
      </c>
      <c r="D74">
        <v>2.4663999099999998</v>
      </c>
      <c r="E74">
        <v>0.60240000000000005</v>
      </c>
      <c r="G74">
        <f>TREND(Calibration!$A$4:$A$6,Calibration!$B$4:$B$6,'CO2 Concentration Data'!D74)</f>
        <v>986.44540813417916</v>
      </c>
      <c r="H74">
        <f>TREND(Calibration!$A$4:$A$6,Calibration!$C$4:$C$6,'CO2 Concentration Data'!C74)</f>
        <v>505.72620285456151</v>
      </c>
      <c r="I74">
        <f>TREND(Calibration!$A$4:$A$6,Calibration!$D$4:$D$6,'CO2 Concentration Data'!B74)</f>
        <v>412.50827792721861</v>
      </c>
      <c r="J74">
        <f>TREND(Calibration!$A$4:$A$6,Calibration!$E$4:$E$6,'CO2 Concentration Data'!E74)</f>
        <v>415.05133001045601</v>
      </c>
      <c r="K74">
        <f t="shared" si="0"/>
        <v>416.50286472194716</v>
      </c>
    </row>
    <row r="75" spans="1:11" x14ac:dyDescent="0.25">
      <c r="A75">
        <v>357225</v>
      </c>
      <c r="B75">
        <v>0.42250000999999998</v>
      </c>
      <c r="C75">
        <v>1.22500002</v>
      </c>
      <c r="D75">
        <v>1.24030006</v>
      </c>
      <c r="E75">
        <v>0.60570002000000001</v>
      </c>
      <c r="G75">
        <f>TREND(Calibration!$A$4:$A$6,Calibration!$B$4:$B$6,'CO2 Concentration Data'!D75)</f>
        <v>498.57926985180978</v>
      </c>
      <c r="H75">
        <f>TREND(Calibration!$A$4:$A$6,Calibration!$C$4:$C$6,'CO2 Concentration Data'!C75)</f>
        <v>488.94243577910549</v>
      </c>
      <c r="I75">
        <f>TREND(Calibration!$A$4:$A$6,Calibration!$D$4:$D$6,'CO2 Concentration Data'!B75)</f>
        <v>416.32463183426108</v>
      </c>
      <c r="J75">
        <f>TREND(Calibration!$A$4:$A$6,Calibration!$E$4:$E$6,'CO2 Concentration Data'!E75)</f>
        <v>417.06070811050381</v>
      </c>
      <c r="K75">
        <f t="shared" si="0"/>
        <v>416.55786183326813</v>
      </c>
    </row>
    <row r="76" spans="1:11" x14ac:dyDescent="0.25">
      <c r="A76">
        <v>362225</v>
      </c>
      <c r="B76">
        <v>0.42250000999999998</v>
      </c>
      <c r="C76">
        <v>1.13540006</v>
      </c>
      <c r="D76">
        <v>1.3260999899999999</v>
      </c>
      <c r="E76">
        <v>0.60619997999999997</v>
      </c>
      <c r="G76">
        <f>TREND(Calibration!$A$4:$A$6,Calibration!$B$4:$B$6,'CO2 Concentration Data'!D76)</f>
        <v>532.71913253428011</v>
      </c>
      <c r="H76">
        <f>TREND(Calibration!$A$4:$A$6,Calibration!$C$4:$C$6,'CO2 Concentration Data'!C76)</f>
        <v>452.70567473463797</v>
      </c>
      <c r="I76">
        <f>TREND(Calibration!$A$4:$A$6,Calibration!$D$4:$D$6,'CO2 Concentration Data'!B76)</f>
        <v>416.32463183426108</v>
      </c>
      <c r="J76">
        <f>TREND(Calibration!$A$4:$A$6,Calibration!$E$4:$E$6,'CO2 Concentration Data'!E76)</f>
        <v>417.36513313668542</v>
      </c>
      <c r="K76">
        <f t="shared" si="0"/>
        <v>416.57946791845171</v>
      </c>
    </row>
    <row r="77" spans="1:11" x14ac:dyDescent="0.25">
      <c r="A77">
        <v>367225</v>
      </c>
      <c r="B77">
        <v>0.42359998999999998</v>
      </c>
      <c r="C77">
        <v>1.20039999</v>
      </c>
      <c r="D77">
        <v>2.4205000399999999</v>
      </c>
      <c r="E77">
        <v>0.60399997000000005</v>
      </c>
      <c r="G77">
        <f>TREND(Calibration!$A$4:$A$6,Calibration!$B$4:$B$6,'CO2 Concentration Data'!D77)</f>
        <v>968.18181212724483</v>
      </c>
      <c r="H77">
        <f>TREND(Calibration!$A$4:$A$6,Calibration!$C$4:$C$6,'CO2 Concentration Data'!C77)</f>
        <v>478.99348704300411</v>
      </c>
      <c r="I77">
        <f>TREND(Calibration!$A$4:$A$6,Calibration!$D$4:$D$6,'CO2 Concentration Data'!B77)</f>
        <v>417.42934577391065</v>
      </c>
      <c r="J77">
        <f>TREND(Calibration!$A$4:$A$6,Calibration!$E$4:$E$6,'CO2 Concentration Data'!E77)</f>
        <v>416.02554976631615</v>
      </c>
      <c r="K77">
        <f t="shared" si="0"/>
        <v>416.44983101451231</v>
      </c>
    </row>
    <row r="78" spans="1:11" x14ac:dyDescent="0.25">
      <c r="A78">
        <v>372225</v>
      </c>
      <c r="B78">
        <v>0.42580000000000001</v>
      </c>
      <c r="C78">
        <v>1.1599999700000001</v>
      </c>
      <c r="D78">
        <v>1.58200002</v>
      </c>
      <c r="E78">
        <v>0.59750002999999996</v>
      </c>
      <c r="G78">
        <f>TREND(Calibration!$A$4:$A$6,Calibration!$B$4:$B$6,'CO2 Concentration Data'!D78)</f>
        <v>634.54196484475028</v>
      </c>
      <c r="H78">
        <f>TREND(Calibration!$A$4:$A$6,Calibration!$C$4:$C$6,'CO2 Concentration Data'!C78)</f>
        <v>462.65457493934127</v>
      </c>
      <c r="I78">
        <f>TREND(Calibration!$A$4:$A$6,Calibration!$D$4:$D$6,'CO2 Concentration Data'!B78)</f>
        <v>419.63882386839293</v>
      </c>
      <c r="J78">
        <f>TREND(Calibration!$A$4:$A$6,Calibration!$E$4:$E$6,'CO2 Concentration Data'!E78)</f>
        <v>412.0677443325232</v>
      </c>
      <c r="K78">
        <f t="shared" si="0"/>
        <v>416.20430771208237</v>
      </c>
    </row>
    <row r="79" spans="1:11" x14ac:dyDescent="0.25">
      <c r="A79">
        <v>377225</v>
      </c>
      <c r="B79">
        <v>0.4269</v>
      </c>
      <c r="C79">
        <v>1.25839996</v>
      </c>
      <c r="D79">
        <v>1.82679999</v>
      </c>
      <c r="E79">
        <v>0.59859996999999998</v>
      </c>
      <c r="G79">
        <f>TREND(Calibration!$A$4:$A$6,Calibration!$B$4:$B$6,'CO2 Concentration Data'!D79)</f>
        <v>731.94807415594539</v>
      </c>
      <c r="H79">
        <f>TREND(Calibration!$A$4:$A$6,Calibration!$C$4:$C$6,'CO2 Concentration Data'!C79)</f>
        <v>502.45031730806545</v>
      </c>
      <c r="I79">
        <f>TREND(Calibration!$A$4:$A$6,Calibration!$D$4:$D$6,'CO2 Concentration Data'!B79)</f>
        <v>420.74355789411572</v>
      </c>
      <c r="J79">
        <f>TREND(Calibration!$A$4:$A$6,Calibration!$E$4:$E$6,'CO2 Concentration Data'!E79)</f>
        <v>412.73749643928824</v>
      </c>
      <c r="K79">
        <f t="shared" si="0"/>
        <v>416.08645555267805</v>
      </c>
    </row>
    <row r="80" spans="1:11" x14ac:dyDescent="0.25">
      <c r="A80">
        <v>382249</v>
      </c>
      <c r="B80">
        <v>0.43730000000000002</v>
      </c>
      <c r="C80">
        <v>1.4830000400000001</v>
      </c>
      <c r="D80">
        <v>1.46060002</v>
      </c>
      <c r="E80">
        <v>0.60240000000000005</v>
      </c>
      <c r="G80">
        <f>TREND(Calibration!$A$4:$A$6,Calibration!$B$4:$B$6,'CO2 Concentration Data'!D80)</f>
        <v>586.23680504273284</v>
      </c>
      <c r="H80">
        <f>TREND(Calibration!$A$4:$A$6,Calibration!$C$4:$C$6,'CO2 Concentration Data'!C80)</f>
        <v>593.28494970665463</v>
      </c>
      <c r="I80">
        <f>TREND(Calibration!$A$4:$A$6,Calibration!$D$4:$D$6,'CO2 Concentration Data'!B80)</f>
        <v>431.18831595549511</v>
      </c>
      <c r="J80">
        <f>TREND(Calibration!$A$4:$A$6,Calibration!$E$4:$E$6,'CO2 Concentration Data'!E80)</f>
        <v>415.05133001045601</v>
      </c>
      <c r="K80">
        <f t="shared" si="0"/>
        <v>416.05502910894057</v>
      </c>
    </row>
    <row r="81" spans="1:11" x14ac:dyDescent="0.25">
      <c r="A81">
        <v>387250</v>
      </c>
      <c r="B81">
        <v>0.45370000999999999</v>
      </c>
      <c r="C81">
        <v>1.3337999599999999</v>
      </c>
      <c r="D81">
        <v>1.44799995</v>
      </c>
      <c r="E81">
        <v>0.60839999</v>
      </c>
      <c r="G81">
        <f>TREND(Calibration!$A$4:$A$6,Calibration!$B$4:$B$6,'CO2 Concentration Data'!D81)</f>
        <v>581.22322683131097</v>
      </c>
      <c r="H81">
        <f>TREND(Calibration!$A$4:$A$6,Calibration!$C$4:$C$6,'CO2 Concentration Data'!C81)</f>
        <v>532.94421242534952</v>
      </c>
      <c r="I81">
        <f>TREND(Calibration!$A$4:$A$6,Calibration!$D$4:$D$6,'CO2 Concentration Data'!B81)</f>
        <v>447.65890601839914</v>
      </c>
      <c r="J81">
        <f>TREND(Calibration!$A$4:$A$6,Calibration!$E$4:$E$6,'CO2 Concentration Data'!E81)</f>
        <v>418.7047165070548</v>
      </c>
      <c r="K81">
        <f t="shared" si="0"/>
        <v>416.07663539054317</v>
      </c>
    </row>
    <row r="82" spans="1:11" x14ac:dyDescent="0.25">
      <c r="A82">
        <v>392224</v>
      </c>
      <c r="B82">
        <v>0.45429998999999999</v>
      </c>
      <c r="C82">
        <v>1.3791999800000001</v>
      </c>
      <c r="D82">
        <v>1.94439995</v>
      </c>
      <c r="E82">
        <v>0.60350000999999998</v>
      </c>
      <c r="G82">
        <f>TREND(Calibration!$A$4:$A$6,Calibration!$B$4:$B$6,'CO2 Concentration Data'!D82)</f>
        <v>778.74119491797876</v>
      </c>
      <c r="H82">
        <f>TREND(Calibration!$A$4:$A$6,Calibration!$C$4:$C$6,'CO2 Concentration Data'!C82)</f>
        <v>551.30526611503933</v>
      </c>
      <c r="I82">
        <f>TREND(Calibration!$A$4:$A$6,Calibration!$D$4:$D$6,'CO2 Concentration Data'!B82)</f>
        <v>448.26146812817478</v>
      </c>
      <c r="J82">
        <f>TREND(Calibration!$A$4:$A$6,Calibration!$E$4:$E$6,'CO2 Concentration Data'!E82)</f>
        <v>415.72112474013443</v>
      </c>
      <c r="K82">
        <f t="shared" si="0"/>
        <v>416.01181693857342</v>
      </c>
    </row>
    <row r="83" spans="1:11" x14ac:dyDescent="0.25">
      <c r="A83">
        <v>397225</v>
      </c>
      <c r="B83">
        <v>0.45039998999999997</v>
      </c>
      <c r="C83">
        <v>1.54369998</v>
      </c>
      <c r="D83">
        <v>1.9411</v>
      </c>
      <c r="E83">
        <v>0.60019999999999996</v>
      </c>
      <c r="G83">
        <f>TREND(Calibration!$A$4:$A$6,Calibration!$B$4:$B$6,'CO2 Concentration Data'!D83)</f>
        <v>777.428142100115</v>
      </c>
      <c r="H83">
        <f>TREND(Calibration!$A$4:$A$6,Calibration!$C$4:$C$6,'CO2 Concentration Data'!C83)</f>
        <v>617.83372429532096</v>
      </c>
      <c r="I83">
        <f>TREND(Calibration!$A$4:$A$6,Calibration!$D$4:$D$6,'CO2 Concentration Data'!B83)</f>
        <v>444.34468385515748</v>
      </c>
      <c r="J83">
        <f>TREND(Calibration!$A$4:$A$6,Calibration!$E$4:$E$6,'CO2 Concentration Data'!E83)</f>
        <v>413.71175272907419</v>
      </c>
      <c r="K83">
        <f t="shared" si="0"/>
        <v>415.88218003463402</v>
      </c>
    </row>
    <row r="84" spans="1:11" x14ac:dyDescent="0.25">
      <c r="A84">
        <v>402225</v>
      </c>
      <c r="B84">
        <v>0.45320000999999999</v>
      </c>
      <c r="C84">
        <v>1.5687999699999999</v>
      </c>
      <c r="D84">
        <v>1.94219995</v>
      </c>
      <c r="E84">
        <v>0.60399997000000005</v>
      </c>
      <c r="G84">
        <f>TREND(Calibration!$A$4:$A$6,Calibration!$B$4:$B$6,'CO2 Concentration Data'!D84)</f>
        <v>777.86581310937549</v>
      </c>
      <c r="H84">
        <f>TREND(Calibration!$A$4:$A$6,Calibration!$C$4:$C$6,'CO2 Concentration Data'!C84)</f>
        <v>627.98487101289231</v>
      </c>
      <c r="I84">
        <f>TREND(Calibration!$A$4:$A$6,Calibration!$D$4:$D$6,'CO2 Concentration Data'!B84)</f>
        <v>447.15675418852516</v>
      </c>
      <c r="J84">
        <f>TREND(Calibration!$A$4:$A$6,Calibration!$E$4:$E$6,'CO2 Concentration Data'!E84)</f>
        <v>416.02554976631615</v>
      </c>
      <c r="K84">
        <f t="shared" si="0"/>
        <v>415.87039411158537</v>
      </c>
    </row>
    <row r="85" spans="1:11" x14ac:dyDescent="0.25">
      <c r="A85">
        <v>407225</v>
      </c>
      <c r="B85">
        <v>0.43790001000000001</v>
      </c>
      <c r="C85">
        <v>1.4907000100000001</v>
      </c>
      <c r="D85">
        <v>1.94159997</v>
      </c>
      <c r="E85">
        <v>0.60460000999999997</v>
      </c>
      <c r="G85">
        <f>TREND(Calibration!$A$4:$A$6,Calibration!$B$4:$B$6,'CO2 Concentration Data'!D85)</f>
        <v>777.62708057413647</v>
      </c>
      <c r="H85">
        <f>TREND(Calibration!$A$4:$A$6,Calibration!$C$4:$C$6,'CO2 Concentration Data'!C85)</f>
        <v>596.39903561628637</v>
      </c>
      <c r="I85">
        <f>TREND(Calibration!$A$4:$A$6,Calibration!$D$4:$D$6,'CO2 Concentration Data'!B85)</f>
        <v>431.79090819438051</v>
      </c>
      <c r="J85">
        <f>TREND(Calibration!$A$4:$A$6,Calibration!$E$4:$E$6,'CO2 Concentration Data'!E85)</f>
        <v>416.39091338082528</v>
      </c>
      <c r="K85">
        <f t="shared" si="0"/>
        <v>415.88218003463408</v>
      </c>
    </row>
    <row r="86" spans="1:11" x14ac:dyDescent="0.25">
      <c r="A86">
        <v>412225</v>
      </c>
      <c r="B86">
        <v>0.44499999000000001</v>
      </c>
      <c r="C86">
        <v>1.3402999600000001</v>
      </c>
      <c r="D86">
        <v>1.9427000299999999</v>
      </c>
      <c r="E86">
        <v>0.60570002000000001</v>
      </c>
      <c r="G86">
        <f>TREND(Calibration!$A$4:$A$6,Calibration!$B$4:$B$6,'CO2 Concentration Data'!D86)</f>
        <v>778.06479535248741</v>
      </c>
      <c r="H86">
        <f>TREND(Calibration!$A$4:$A$6,Calibration!$C$4:$C$6,'CO2 Concentration Data'!C86)</f>
        <v>535.57299648718447</v>
      </c>
      <c r="I86">
        <f>TREND(Calibration!$A$4:$A$6,Calibration!$D$4:$D$6,'CO2 Concentration Data'!B86)</f>
        <v>438.92144409251824</v>
      </c>
      <c r="J86">
        <f>TREND(Calibration!$A$4:$A$6,Calibration!$E$4:$E$6,'CO2 Concentration Data'!E86)</f>
        <v>417.06070811050381</v>
      </c>
      <c r="K86">
        <f t="shared" si="0"/>
        <v>415.89396595768272</v>
      </c>
    </row>
    <row r="87" spans="1:11" x14ac:dyDescent="0.25">
      <c r="A87">
        <v>417300</v>
      </c>
      <c r="B87">
        <v>0.45640001000000002</v>
      </c>
      <c r="C87">
        <v>1.33819997</v>
      </c>
      <c r="D87">
        <v>1.65409994</v>
      </c>
      <c r="E87">
        <v>0.59799999000000004</v>
      </c>
      <c r="G87">
        <f>TREND(Calibration!$A$4:$A$6,Calibration!$B$4:$B$6,'CO2 Concentration Data'!D87)</f>
        <v>663.23058228554657</v>
      </c>
      <c r="H87">
        <f>TREND(Calibration!$A$4:$A$6,Calibration!$C$4:$C$6,'CO2 Concentration Data'!C87)</f>
        <v>534.7237010653364</v>
      </c>
      <c r="I87">
        <f>TREND(Calibration!$A$4:$A$6,Calibration!$D$4:$D$6,'CO2 Concentration Data'!B87)</f>
        <v>450.37052589971881</v>
      </c>
      <c r="J87">
        <f>TREND(Calibration!$A$4:$A$6,Calibration!$E$4:$E$6,'CO2 Concentration Data'!E87)</f>
        <v>412.37216935870492</v>
      </c>
      <c r="K87">
        <f t="shared" si="0"/>
        <v>415.71129652482233</v>
      </c>
    </row>
    <row r="88" spans="1:11" x14ac:dyDescent="0.25">
      <c r="A88">
        <v>422225</v>
      </c>
      <c r="B88">
        <v>0.46410000000000001</v>
      </c>
      <c r="C88">
        <v>1.32340002</v>
      </c>
      <c r="D88">
        <v>1.62349999</v>
      </c>
      <c r="E88">
        <v>0.60570002000000001</v>
      </c>
      <c r="G88">
        <f>TREND(Calibration!$A$4:$A$6,Calibration!$B$4:$B$6,'CO2 Concentration Data'!D88)</f>
        <v>651.05483702456024</v>
      </c>
      <c r="H88">
        <f>TREND(Calibration!$A$4:$A$6,Calibration!$C$4:$C$6,'CO2 Concentration Data'!C88)</f>
        <v>528.73818219211284</v>
      </c>
      <c r="I88">
        <f>TREND(Calibration!$A$4:$A$6,Calibration!$D$4:$D$6,'CO2 Concentration Data'!B88)</f>
        <v>458.10365403674194</v>
      </c>
      <c r="J88">
        <f>TREND(Calibration!$A$4:$A$6,Calibration!$E$4:$E$6,'CO2 Concentration Data'!E88)</f>
        <v>417.06070811050381</v>
      </c>
      <c r="K88">
        <f t="shared" si="0"/>
        <v>415.65826399590139</v>
      </c>
    </row>
    <row r="89" spans="1:11" x14ac:dyDescent="0.25">
      <c r="A89">
        <v>427225</v>
      </c>
      <c r="B89">
        <v>0.45590001000000002</v>
      </c>
      <c r="C89">
        <v>1.39660001</v>
      </c>
      <c r="D89">
        <v>1.6093000200000001</v>
      </c>
      <c r="E89">
        <v>0.60680002</v>
      </c>
      <c r="G89">
        <f>TREND(Calibration!$A$4:$A$6,Calibration!$B$4:$B$6,'CO2 Concentration Data'!D89)</f>
        <v>645.40465728787285</v>
      </c>
      <c r="H89">
        <f>TREND(Calibration!$A$4:$A$6,Calibration!$C$4:$C$6,'CO2 Concentration Data'!C89)</f>
        <v>558.342330967262</v>
      </c>
      <c r="I89">
        <f>TREND(Calibration!$A$4:$A$6,Calibration!$D$4:$D$6,'CO2 Concentration Data'!B89)</f>
        <v>449.86837406984483</v>
      </c>
      <c r="J89">
        <f>TREND(Calibration!$A$4:$A$6,Calibration!$E$4:$E$6,'CO2 Concentration Data'!E89)</f>
        <v>417.73049675119466</v>
      </c>
      <c r="K89">
        <f t="shared" si="0"/>
        <v>415.60523146698034</v>
      </c>
    </row>
    <row r="90" spans="1:11" x14ac:dyDescent="0.25">
      <c r="A90">
        <v>432228</v>
      </c>
      <c r="B90">
        <v>0.44929998999999998</v>
      </c>
      <c r="C90">
        <v>1.3495999599999999</v>
      </c>
      <c r="D90">
        <v>1.9273999900000001</v>
      </c>
      <c r="E90">
        <v>0.60079998000000001</v>
      </c>
      <c r="G90">
        <f>TREND(Calibration!$A$4:$A$6,Calibration!$B$4:$B$6,'CO2 Concentration Data'!D90)</f>
        <v>771.97689685844091</v>
      </c>
      <c r="H90">
        <f>TREND(Calibration!$A$4:$A$6,Calibration!$C$4:$C$6,'CO2 Concentration Data'!C90)</f>
        <v>539.33417983719426</v>
      </c>
      <c r="I90">
        <f>TREND(Calibration!$A$4:$A$6,Calibration!$D$4:$D$6,'CO2 Concentration Data'!B90)</f>
        <v>443.23994982943469</v>
      </c>
      <c r="J90">
        <f>TREND(Calibration!$A$4:$A$6,Calibration!$E$4:$E$6,'CO2 Concentration Data'!E90)</f>
        <v>414.07707980965762</v>
      </c>
      <c r="K90">
        <f t="shared" si="0"/>
        <v>415.49916523062473</v>
      </c>
    </row>
    <row r="91" spans="1:11" x14ac:dyDescent="0.25">
      <c r="A91">
        <v>437226</v>
      </c>
      <c r="B91">
        <v>0.45210001</v>
      </c>
      <c r="C91">
        <v>1.49829996</v>
      </c>
      <c r="D91">
        <v>1.9437999699999999</v>
      </c>
      <c r="E91">
        <v>0.59969996999999997</v>
      </c>
      <c r="G91">
        <f>TREND(Calibration!$A$4:$A$6,Calibration!$B$4:$B$6,'CO2 Concentration Data'!D91)</f>
        <v>778.50246238273974</v>
      </c>
      <c r="H91">
        <f>TREND(Calibration!$A$4:$A$6,Calibration!$C$4:$C$6,'CO2 Concentration Data'!C91)</f>
        <v>599.47267060563127</v>
      </c>
      <c r="I91">
        <f>TREND(Calibration!$A$4:$A$6,Calibration!$D$4:$D$6,'CO2 Concentration Data'!B91)</f>
        <v>446.05202016280236</v>
      </c>
      <c r="J91">
        <f>TREND(Calibration!$A$4:$A$6,Calibration!$E$4:$E$6,'CO2 Concentration Data'!E91)</f>
        <v>413.40728507997909</v>
      </c>
      <c r="K91">
        <f t="shared" si="0"/>
        <v>415.35970678961769</v>
      </c>
    </row>
    <row r="92" spans="1:11" x14ac:dyDescent="0.25">
      <c r="A92">
        <v>442229</v>
      </c>
      <c r="B92">
        <v>0.46250001000000002</v>
      </c>
      <c r="C92">
        <v>1.4256000499999999</v>
      </c>
      <c r="D92">
        <v>2.0269000500000001</v>
      </c>
      <c r="E92">
        <v>0.59530002000000004</v>
      </c>
      <c r="G92">
        <f>TREND(Calibration!$A$4:$A$6,Calibration!$B$4:$B$6,'CO2 Concentration Data'!D92)</f>
        <v>811.5680525306841</v>
      </c>
      <c r="H92">
        <f>TREND(Calibration!$A$4:$A$6,Calibration!$C$4:$C$6,'CO2 Concentration Data'!C92)</f>
        <v>570.0707683433501</v>
      </c>
      <c r="I92">
        <f>TREND(Calibration!$A$4:$A$6,Calibration!$D$4:$D$6,'CO2 Concentration Data'!B92)</f>
        <v>456.49677822418175</v>
      </c>
      <c r="J92">
        <f>TREND(Calibration!$A$4:$A$6,Calibration!$E$4:$E$6,'CO2 Concentration Data'!E92)</f>
        <v>410.72816096215394</v>
      </c>
      <c r="K92">
        <f t="shared" si="0"/>
        <v>415.02775875361544</v>
      </c>
    </row>
    <row r="93" spans="1:11" x14ac:dyDescent="0.25">
      <c r="A93">
        <v>447225</v>
      </c>
      <c r="B93">
        <v>0.46460000000000001</v>
      </c>
      <c r="C93">
        <v>1.51199996</v>
      </c>
      <c r="D93">
        <v>1.90499997</v>
      </c>
      <c r="E93">
        <v>0.59750002999999996</v>
      </c>
      <c r="G93">
        <f>TREND(Calibration!$A$4:$A$6,Calibration!$B$4:$B$6,'CO2 Concentration Data'!D93)</f>
        <v>763.06391048555463</v>
      </c>
      <c r="H93">
        <f>TREND(Calibration!$A$4:$A$6,Calibration!$C$4:$C$6,'CO2 Concentration Data'!C93)</f>
        <v>605.01333855134476</v>
      </c>
      <c r="I93">
        <f>TREND(Calibration!$A$4:$A$6,Calibration!$D$4:$D$6,'CO2 Concentration Data'!B93)</f>
        <v>458.60580586661598</v>
      </c>
      <c r="J93">
        <f>TREND(Calibration!$A$4:$A$6,Calibration!$E$4:$E$6,'CO2 Concentration Data'!E93)</f>
        <v>412.0677443325232</v>
      </c>
      <c r="K93">
        <f t="shared" si="0"/>
        <v>414.72723833986447</v>
      </c>
    </row>
    <row r="94" spans="1:11" x14ac:dyDescent="0.25">
      <c r="A94">
        <v>452225</v>
      </c>
      <c r="B94">
        <v>0.47499998999999998</v>
      </c>
      <c r="C94">
        <v>1.54040003</v>
      </c>
      <c r="D94">
        <v>2.0197999499999999</v>
      </c>
      <c r="E94">
        <v>0.60570002000000001</v>
      </c>
      <c r="G94">
        <f>TREND(Calibration!$A$4:$A$6,Calibration!$B$4:$B$6,'CO2 Concentration Data'!D94)</f>
        <v>808.74291690374582</v>
      </c>
      <c r="H94">
        <f>TREND(Calibration!$A$4:$A$6,Calibration!$C$4:$C$6,'CO2 Concentration Data'!C94)</f>
        <v>616.49913106995916</v>
      </c>
      <c r="I94">
        <f>TREND(Calibration!$A$4:$A$6,Calibration!$D$4:$D$6,'CO2 Concentration Data'!B94)</f>
        <v>469.05055388495867</v>
      </c>
      <c r="J94">
        <f>TREND(Calibration!$A$4:$A$6,Calibration!$E$4:$E$6,'CO2 Concentration Data'!E94)</f>
        <v>417.06070811050381</v>
      </c>
      <c r="K94">
        <f t="shared" si="0"/>
        <v>414.56617499218765</v>
      </c>
    </row>
    <row r="95" spans="1:11" x14ac:dyDescent="0.25">
      <c r="A95">
        <v>457225</v>
      </c>
      <c r="B95">
        <v>0.46630000999999999</v>
      </c>
      <c r="C95">
        <v>1.5283999399999999</v>
      </c>
      <c r="D95">
        <v>1.8837000100000001</v>
      </c>
      <c r="E95">
        <v>0.60680002</v>
      </c>
      <c r="G95">
        <f>TREND(Calibration!$A$4:$A$6,Calibration!$B$4:$B$6,'CO2 Concentration Data'!D95)</f>
        <v>754.5886388910194</v>
      </c>
      <c r="H95">
        <f>TREND(Calibration!$A$4:$A$6,Calibration!$C$4:$C$6,'CO2 Concentration Data'!C95)</f>
        <v>611.64595486494625</v>
      </c>
      <c r="I95">
        <f>TREND(Calibration!$A$4:$A$6,Calibration!$D$4:$D$6,'CO2 Concentration Data'!B95)</f>
        <v>460.31313213122417</v>
      </c>
      <c r="J95">
        <f>TREND(Calibration!$A$4:$A$6,Calibration!$E$4:$E$6,'CO2 Concentration Data'!E95)</f>
        <v>417.73049675119466</v>
      </c>
      <c r="K95">
        <f t="shared" si="0"/>
        <v>414.50332112261805</v>
      </c>
    </row>
    <row r="96" spans="1:11" x14ac:dyDescent="0.25">
      <c r="A96">
        <v>462225</v>
      </c>
      <c r="B96">
        <v>0.48809998999999998</v>
      </c>
      <c r="C96">
        <v>1.4414999500000001</v>
      </c>
      <c r="D96">
        <v>1.8241000199999999</v>
      </c>
      <c r="E96">
        <v>0.60949998999999999</v>
      </c>
      <c r="G96">
        <f>TREND(Calibration!$A$4:$A$6,Calibration!$B$4:$B$6,'CO2 Concentration Data'!D96)</f>
        <v>730.87375387332054</v>
      </c>
      <c r="H96">
        <f>TREND(Calibration!$A$4:$A$6,Calibration!$C$4:$C$6,'CO2 Concentration Data'!C96)</f>
        <v>576.50113814408371</v>
      </c>
      <c r="I96">
        <f>TREND(Calibration!$A$4:$A$6,Calibration!$D$4:$D$6,'CO2 Concentration Data'!B96)</f>
        <v>482.20693182765768</v>
      </c>
      <c r="J96">
        <f>TREND(Calibration!$A$4:$A$6,Calibration!$E$4:$E$6,'CO2 Concentration Data'!E96)</f>
        <v>419.37450514774565</v>
      </c>
      <c r="K96">
        <f t="shared" si="0"/>
        <v>414.56813957458775</v>
      </c>
    </row>
    <row r="97" spans="1:11" x14ac:dyDescent="0.25">
      <c r="A97">
        <v>467225</v>
      </c>
      <c r="B97">
        <v>0.46849998999999998</v>
      </c>
      <c r="C97">
        <v>1.4632999900000001</v>
      </c>
      <c r="D97">
        <v>1.8372000500000001</v>
      </c>
      <c r="E97">
        <v>0.59530002000000004</v>
      </c>
      <c r="G97">
        <f>TREND(Calibration!$A$4:$A$6,Calibration!$B$4:$B$6,'CO2 Concentration Data'!D97)</f>
        <v>736.08626657975572</v>
      </c>
      <c r="H97">
        <f>TREND(Calibration!$A$4:$A$6,Calibration!$C$4:$C$6,'CO2 Concentration Data'!C97)</f>
        <v>585.31769163629326</v>
      </c>
      <c r="I97">
        <f>TREND(Calibration!$A$4:$A$6,Calibration!$D$4:$D$6,'CO2 Concentration Data'!B97)</f>
        <v>462.52258009659658</v>
      </c>
      <c r="J97">
        <f>TREND(Calibration!$A$4:$A$6,Calibration!$E$4:$E$6,'CO2 Concentration Data'!E97)</f>
        <v>410.72816096215394</v>
      </c>
      <c r="K97">
        <f t="shared" si="0"/>
        <v>414.41886097144589</v>
      </c>
    </row>
    <row r="98" spans="1:11" x14ac:dyDescent="0.25">
      <c r="A98">
        <v>472226</v>
      </c>
      <c r="B98">
        <v>0.49579999000000002</v>
      </c>
      <c r="C98">
        <v>1.4584000100000001</v>
      </c>
      <c r="D98">
        <v>1.7744</v>
      </c>
      <c r="E98">
        <v>0.60129999999999995</v>
      </c>
      <c r="G98">
        <f>TREND(Calibration!$A$4:$A$6,Calibration!$B$4:$B$6,'CO2 Concentration Data'!D98)</f>
        <v>711.09807505731169</v>
      </c>
      <c r="H98">
        <f>TREND(Calibration!$A$4:$A$6,Calibration!$C$4:$C$6,'CO2 Concentration Data'!C98)</f>
        <v>583.3360009705533</v>
      </c>
      <c r="I98">
        <f>TREND(Calibration!$A$4:$A$6,Calibration!$D$4:$D$6,'CO2 Concentration Data'!B98)</f>
        <v>489.94007000771745</v>
      </c>
      <c r="J98">
        <f>TREND(Calibration!$A$4:$A$6,Calibration!$E$4:$E$6,'CO2 Concentration Data'!E98)</f>
        <v>414.38154136976505</v>
      </c>
      <c r="K98">
        <f t="shared" ref="K98:K161" si="1">AVERAGE(J68:J98)</f>
        <v>414.45028859369705</v>
      </c>
    </row>
    <row r="99" spans="1:11" x14ac:dyDescent="0.25">
      <c r="A99">
        <v>477227</v>
      </c>
      <c r="B99">
        <v>0.47610000000000002</v>
      </c>
      <c r="C99">
        <v>1.59290004</v>
      </c>
      <c r="D99">
        <v>1.7848000500000001</v>
      </c>
      <c r="E99">
        <v>0.59909999000000003</v>
      </c>
      <c r="G99">
        <f>TREND(Calibration!$A$4:$A$6,Calibration!$B$4:$B$6,'CO2 Concentration Data'!D99)</f>
        <v>715.23626350211384</v>
      </c>
      <c r="H99">
        <f>TREND(Calibration!$A$4:$A$6,Calibration!$C$4:$C$6,'CO2 Concentration Data'!C99)</f>
        <v>637.73162176752362</v>
      </c>
      <c r="I99">
        <f>TREND(Calibration!$A$4:$A$6,Calibration!$D$4:$D$6,'CO2 Concentration Data'!B99)</f>
        <v>470.15529795371816</v>
      </c>
      <c r="J99">
        <f>TREND(Calibration!$A$4:$A$6,Calibration!$E$4:$E$6,'CO2 Concentration Data'!E99)</f>
        <v>413.04195799939578</v>
      </c>
      <c r="K99">
        <f t="shared" si="1"/>
        <v>414.56813957458769</v>
      </c>
    </row>
    <row r="100" spans="1:11" x14ac:dyDescent="0.25">
      <c r="A100">
        <v>482228</v>
      </c>
      <c r="B100">
        <v>0.48210001000000002</v>
      </c>
      <c r="C100">
        <v>1.57319999</v>
      </c>
      <c r="D100">
        <v>1.79729998</v>
      </c>
      <c r="E100">
        <v>0.59799999000000004</v>
      </c>
      <c r="G100">
        <f>TREND(Calibration!$A$4:$A$6,Calibration!$B$4:$B$6,'CO2 Concentration Data'!D100)</f>
        <v>720.20999592521127</v>
      </c>
      <c r="H100">
        <f>TREND(Calibration!$A$4:$A$6,Calibration!$C$4:$C$6,'CO2 Concentration Data'!C100)</f>
        <v>629.76436369716225</v>
      </c>
      <c r="I100">
        <f>TREND(Calibration!$A$4:$A$6,Calibration!$D$4:$D$6,'CO2 Concentration Data'!B100)</f>
        <v>476.18112995524285</v>
      </c>
      <c r="J100">
        <f>TREND(Calibration!$A$4:$A$6,Calibration!$E$4:$E$6,'CO2 Concentration Data'!E100)</f>
        <v>412.37216935870492</v>
      </c>
      <c r="K100">
        <f t="shared" si="1"/>
        <v>414.56813957458763</v>
      </c>
    </row>
    <row r="101" spans="1:11" x14ac:dyDescent="0.25">
      <c r="A101">
        <v>487225</v>
      </c>
      <c r="B101">
        <v>0.47989999999999999</v>
      </c>
      <c r="C101">
        <v>1.7010999899999999</v>
      </c>
      <c r="D101">
        <v>2.1373000100000001</v>
      </c>
      <c r="E101">
        <v>0.60019999999999996</v>
      </c>
      <c r="G101">
        <f>TREND(Calibration!$A$4:$A$6,Calibration!$B$4:$B$6,'CO2 Concentration Data'!D101)</f>
        <v>855.49628737365231</v>
      </c>
      <c r="H101">
        <f>TREND(Calibration!$A$4:$A$6,Calibration!$C$4:$C$6,'CO2 Concentration Data'!C101)</f>
        <v>681.49074546772772</v>
      </c>
      <c r="I101">
        <f>TREND(Calibration!$A$4:$A$6,Calibration!$D$4:$D$6,'CO2 Concentration Data'!B101)</f>
        <v>473.97165186076057</v>
      </c>
      <c r="J101">
        <f>TREND(Calibration!$A$4:$A$6,Calibration!$E$4:$E$6,'CO2 Concentration Data'!E101)</f>
        <v>413.71175272907419</v>
      </c>
      <c r="K101">
        <f t="shared" si="1"/>
        <v>414.73902445933203</v>
      </c>
    </row>
    <row r="102" spans="1:11" x14ac:dyDescent="0.25">
      <c r="A102">
        <v>492225</v>
      </c>
      <c r="B102">
        <v>0.50400001000000005</v>
      </c>
      <c r="C102">
        <v>1.4747999899999999</v>
      </c>
      <c r="D102">
        <v>1.8087999800000001</v>
      </c>
      <c r="E102">
        <v>0.59750002999999996</v>
      </c>
      <c r="G102">
        <f>TREND(Calibration!$A$4:$A$6,Calibration!$B$4:$B$6,'CO2 Concentration Data'!D102)</f>
        <v>724.78585537927393</v>
      </c>
      <c r="H102">
        <f>TREND(Calibration!$A$4:$A$6,Calibration!$C$4:$C$6,'CO2 Concentration Data'!C102)</f>
        <v>589.96861728415479</v>
      </c>
      <c r="I102">
        <f>TREND(Calibration!$A$4:$A$6,Calibration!$D$4:$D$6,'CO2 Concentration Data'!B102)</f>
        <v>498.17538010372442</v>
      </c>
      <c r="J102">
        <f>TREND(Calibration!$A$4:$A$6,Calibration!$E$4:$E$6,'CO2 Concentration Data'!E102)</f>
        <v>412.0677443325232</v>
      </c>
      <c r="K102">
        <f t="shared" si="1"/>
        <v>414.79402274916686</v>
      </c>
    </row>
    <row r="103" spans="1:11" x14ac:dyDescent="0.25">
      <c r="A103">
        <v>497225</v>
      </c>
      <c r="B103">
        <v>0.50889998999999997</v>
      </c>
      <c r="C103">
        <v>1.6256999999999999</v>
      </c>
      <c r="D103">
        <v>1.7897000300000001</v>
      </c>
      <c r="E103">
        <v>0.60129999999999995</v>
      </c>
      <c r="G103">
        <f>TREND(Calibration!$A$4:$A$6,Calibration!$B$4:$B$6,'CO2 Concentration Data'!D103)</f>
        <v>717.18596957235025</v>
      </c>
      <c r="H103">
        <f>TREND(Calibration!$A$4:$A$6,Calibration!$C$4:$C$6,'CO2 Concentration Data'!C103)</f>
        <v>650.99685439472671</v>
      </c>
      <c r="I103">
        <f>TREND(Calibration!$A$4:$A$6,Calibration!$D$4:$D$6,'CO2 Concentration Data'!B103)</f>
        <v>503.0964479504164</v>
      </c>
      <c r="J103">
        <f>TREND(Calibration!$A$4:$A$6,Calibration!$E$4:$E$6,'CO2 Concentration Data'!E103)</f>
        <v>414.38154136976505</v>
      </c>
      <c r="K103">
        <f t="shared" si="1"/>
        <v>414.8588412011365</v>
      </c>
    </row>
    <row r="104" spans="1:11" x14ac:dyDescent="0.25">
      <c r="A104">
        <v>502225</v>
      </c>
      <c r="B104">
        <v>0.48759999999999998</v>
      </c>
      <c r="C104">
        <v>1.53659999</v>
      </c>
      <c r="D104">
        <v>1.7661999500000001</v>
      </c>
      <c r="E104">
        <v>0.60180001999999999</v>
      </c>
      <c r="G104">
        <f>TREND(Calibration!$A$4:$A$6,Calibration!$B$4:$B$6,'CO2 Concentration Data'!D104)</f>
        <v>707.83526842111303</v>
      </c>
      <c r="H104">
        <f>TREND(Calibration!$A$4:$A$6,Calibration!$C$4:$C$6,'CO2 Concentration Data'!C104)</f>
        <v>614.96228728744609</v>
      </c>
      <c r="I104">
        <f>TREND(Calibration!$A$4:$A$6,Calibration!$D$4:$D$6,'CO2 Concentration Data'!B104)</f>
        <v>481.70479004082028</v>
      </c>
      <c r="J104">
        <f>TREND(Calibration!$A$4:$A$6,Calibration!$E$4:$E$6,'CO2 Concentration Data'!E104)</f>
        <v>414.68600292987259</v>
      </c>
      <c r="K104">
        <f t="shared" si="1"/>
        <v>414.83723491953401</v>
      </c>
    </row>
    <row r="105" spans="1:11" x14ac:dyDescent="0.25">
      <c r="A105">
        <v>507225</v>
      </c>
      <c r="B105">
        <v>0.48809998999999998</v>
      </c>
      <c r="C105">
        <v>1.57490003</v>
      </c>
      <c r="D105">
        <v>1.74100006</v>
      </c>
      <c r="E105">
        <v>0.60729997999999996</v>
      </c>
      <c r="G105">
        <f>TREND(Calibration!$A$4:$A$6,Calibration!$B$4:$B$6,'CO2 Concentration Data'!D105)</f>
        <v>697.8082114734749</v>
      </c>
      <c r="H105">
        <f>TREND(Calibration!$A$4:$A$6,Calibration!$C$4:$C$6,'CO2 Concentration Data'!C105)</f>
        <v>630.45190801354408</v>
      </c>
      <c r="I105">
        <f>TREND(Calibration!$A$4:$A$6,Calibration!$D$4:$D$6,'CO2 Concentration Data'!B105)</f>
        <v>482.20693182765768</v>
      </c>
      <c r="J105">
        <f>TREND(Calibration!$A$4:$A$6,Calibration!$E$4:$E$6,'CO2 Concentration Data'!E105)</f>
        <v>418.03492177737627</v>
      </c>
      <c r="K105">
        <f t="shared" si="1"/>
        <v>414.93347981524113</v>
      </c>
    </row>
    <row r="106" spans="1:11" x14ac:dyDescent="0.25">
      <c r="A106">
        <v>512225</v>
      </c>
      <c r="B106">
        <v>0.49909999999999999</v>
      </c>
      <c r="C106">
        <v>1.5321999799999999</v>
      </c>
      <c r="D106">
        <v>1.71420002</v>
      </c>
      <c r="E106">
        <v>0.60460000999999997</v>
      </c>
      <c r="G106">
        <f>TREND(Calibration!$A$4:$A$6,Calibration!$B$4:$B$6,'CO2 Concentration Data'!D106)</f>
        <v>687.14445352536563</v>
      </c>
      <c r="H106">
        <f>TREND(Calibration!$A$4:$A$6,Calibration!$C$4:$C$6,'CO2 Concentration Data'!C106)</f>
        <v>613.18279864745932</v>
      </c>
      <c r="I106">
        <f>TREND(Calibration!$A$4:$A$6,Calibration!$D$4:$D$6,'CO2 Concentration Data'!B106)</f>
        <v>493.25428212792247</v>
      </c>
      <c r="J106">
        <f>TREND(Calibration!$A$4:$A$6,Calibration!$E$4:$E$6,'CO2 Concentration Data'!E106)</f>
        <v>416.39091338082528</v>
      </c>
      <c r="K106">
        <f t="shared" si="1"/>
        <v>414.91187353363853</v>
      </c>
    </row>
    <row r="107" spans="1:11" x14ac:dyDescent="0.25">
      <c r="A107">
        <v>517225</v>
      </c>
      <c r="B107">
        <v>0.52640003000000002</v>
      </c>
      <c r="C107">
        <v>1.6372</v>
      </c>
      <c r="D107">
        <v>1.76950002</v>
      </c>
      <c r="E107">
        <v>0.60129999999999995</v>
      </c>
      <c r="G107">
        <f>TREND(Calibration!$A$4:$A$6,Calibration!$B$4:$B$6,'CO2 Concentration Data'!D107)</f>
        <v>709.1483689870754</v>
      </c>
      <c r="H107">
        <f>TREND(Calibration!$A$4:$A$6,Calibration!$C$4:$C$6,'CO2 Concentration Data'!C107)</f>
        <v>655.64778004258847</v>
      </c>
      <c r="I107">
        <f>TREND(Calibration!$A$4:$A$6,Calibration!$D$4:$D$6,'CO2 Concentration Data'!B107)</f>
        <v>520.67180216815314</v>
      </c>
      <c r="J107">
        <f>TREND(Calibration!$A$4:$A$6,Calibration!$E$4:$E$6,'CO2 Concentration Data'!E107)</f>
        <v>414.38154136976505</v>
      </c>
      <c r="K107">
        <f t="shared" si="1"/>
        <v>414.81562863793141</v>
      </c>
    </row>
    <row r="108" spans="1:11" x14ac:dyDescent="0.25">
      <c r="A108">
        <v>522225</v>
      </c>
      <c r="B108">
        <v>0.53410000000000002</v>
      </c>
      <c r="C108">
        <v>2.3615000199999998</v>
      </c>
      <c r="D108">
        <v>1.8629000200000001</v>
      </c>
      <c r="E108">
        <v>0.60890001000000005</v>
      </c>
      <c r="G108">
        <f>TREND(Calibration!$A$4:$A$6,Calibration!$B$4:$B$6,'CO2 Concentration Data'!D108)</f>
        <v>746.31230577050576</v>
      </c>
      <c r="H108">
        <f>TREND(Calibration!$A$4:$A$6,Calibration!$C$4:$C$6,'CO2 Concentration Data'!C108)</f>
        <v>948.57521828299673</v>
      </c>
      <c r="I108">
        <f>TREND(Calibration!$A$4:$A$6,Calibration!$D$4:$D$6,'CO2 Concentration Data'!B108)</f>
        <v>528.40491021910304</v>
      </c>
      <c r="J108">
        <f>TREND(Calibration!$A$4:$A$6,Calibration!$E$4:$E$6,'CO2 Concentration Data'!E108)</f>
        <v>419.00917806716234</v>
      </c>
      <c r="K108">
        <f t="shared" si="1"/>
        <v>414.91187471215227</v>
      </c>
    </row>
    <row r="109" spans="1:11" x14ac:dyDescent="0.25">
      <c r="A109">
        <v>527225</v>
      </c>
      <c r="B109">
        <v>0.52859997999999997</v>
      </c>
      <c r="C109">
        <v>1.59070003</v>
      </c>
      <c r="D109">
        <v>3.3394000500000001</v>
      </c>
      <c r="E109">
        <v>0.60890001000000005</v>
      </c>
      <c r="G109">
        <f>TREND(Calibration!$A$4:$A$6,Calibration!$B$4:$B$6,'CO2 Concentration Data'!D109)</f>
        <v>1333.8128815269604</v>
      </c>
      <c r="H109">
        <f>TREND(Calibration!$A$4:$A$6,Calibration!$C$4:$C$6,'CO2 Concentration Data'!C109)</f>
        <v>636.84187542538871</v>
      </c>
      <c r="I109">
        <f>TREND(Calibration!$A$4:$A$6,Calibration!$D$4:$D$6,'CO2 Concentration Data'!B109)</f>
        <v>522.8812200044157</v>
      </c>
      <c r="J109">
        <f>TREND(Calibration!$A$4:$A$6,Calibration!$E$4:$E$6,'CO2 Concentration Data'!E109)</f>
        <v>419.00917806716234</v>
      </c>
      <c r="K109">
        <f t="shared" si="1"/>
        <v>415.13579192939875</v>
      </c>
    </row>
    <row r="110" spans="1:11" x14ac:dyDescent="0.25">
      <c r="A110">
        <v>532228</v>
      </c>
      <c r="B110">
        <v>0.52640003000000002</v>
      </c>
      <c r="C110">
        <v>1.6261999600000001</v>
      </c>
      <c r="D110">
        <v>1.9574999799999999</v>
      </c>
      <c r="E110">
        <v>0.60890001000000005</v>
      </c>
      <c r="G110">
        <f>TREND(Calibration!$A$4:$A$6,Calibration!$B$4:$B$6,'CO2 Concentration Data'!D110)</f>
        <v>783.95370762441394</v>
      </c>
      <c r="H110">
        <f>TREND(Calibration!$A$4:$A$6,Calibration!$C$4:$C$6,'CO2 Concentration Data'!C110)</f>
        <v>651.19905237619685</v>
      </c>
      <c r="I110">
        <f>TREND(Calibration!$A$4:$A$6,Calibration!$D$4:$D$6,'CO2 Concentration Data'!B110)</f>
        <v>520.67180216815314</v>
      </c>
      <c r="J110">
        <f>TREND(Calibration!$A$4:$A$6,Calibration!$E$4:$E$6,'CO2 Concentration Data'!E110)</f>
        <v>419.00917806716234</v>
      </c>
      <c r="K110">
        <f t="shared" si="1"/>
        <v>415.33810423997534</v>
      </c>
    </row>
    <row r="111" spans="1:11" x14ac:dyDescent="0.25">
      <c r="A111">
        <v>537225</v>
      </c>
      <c r="B111">
        <v>0.51709998000000001</v>
      </c>
      <c r="C111">
        <v>1.59399998</v>
      </c>
      <c r="D111">
        <v>2.3062000299999998</v>
      </c>
      <c r="E111">
        <v>0.61170000000000002</v>
      </c>
      <c r="G111">
        <f>TREND(Calibration!$A$4:$A$6,Calibration!$B$4:$B$6,'CO2 Concentration Data'!D111)</f>
        <v>922.70174418307511</v>
      </c>
      <c r="H111">
        <f>TREND(Calibration!$A$4:$A$6,Calibration!$C$4:$C$6,'CO2 Concentration Data'!C111)</f>
        <v>638.17646865075051</v>
      </c>
      <c r="I111">
        <f>TREND(Calibration!$A$4:$A$6,Calibration!$D$4:$D$6,'CO2 Concentration Data'!B111)</f>
        <v>511.33172791731363</v>
      </c>
      <c r="J111">
        <f>TREND(Calibration!$A$4:$A$6,Calibration!$E$4:$E$6,'CO2 Concentration Data'!E111)</f>
        <v>420.71408851811503</v>
      </c>
      <c r="K111">
        <f t="shared" si="1"/>
        <v>415.52077386925464</v>
      </c>
    </row>
    <row r="112" spans="1:11" x14ac:dyDescent="0.25">
      <c r="A112">
        <v>542225</v>
      </c>
      <c r="B112">
        <v>0.51109998999999995</v>
      </c>
      <c r="C112">
        <v>1.93949997</v>
      </c>
      <c r="D112">
        <v>1.80439997</v>
      </c>
      <c r="E112">
        <v>0.60949998999999999</v>
      </c>
      <c r="G112">
        <f>TREND(Calibration!$A$4:$A$6,Calibration!$B$4:$B$6,'CO2 Concentration Data'!D112)</f>
        <v>723.03508778305911</v>
      </c>
      <c r="H112">
        <f>TREND(Calibration!$A$4:$A$6,Calibration!$C$4:$C$6,'CO2 Concentration Data'!C112)</f>
        <v>777.90644820091916</v>
      </c>
      <c r="I112">
        <f>TREND(Calibration!$A$4:$A$6,Calibration!$D$4:$D$6,'CO2 Concentration Data'!B112)</f>
        <v>505.30591600186199</v>
      </c>
      <c r="J112">
        <f>TREND(Calibration!$A$4:$A$6,Calibration!$E$4:$E$6,'CO2 Concentration Data'!E112)</f>
        <v>419.37450514774565</v>
      </c>
      <c r="K112">
        <f t="shared" si="1"/>
        <v>415.54237995443822</v>
      </c>
    </row>
    <row r="113" spans="1:11" x14ac:dyDescent="0.25">
      <c r="A113">
        <v>547225</v>
      </c>
      <c r="B113">
        <v>0.52910000000000001</v>
      </c>
      <c r="C113">
        <v>1.84650004</v>
      </c>
      <c r="D113">
        <v>1.93340003</v>
      </c>
      <c r="E113">
        <v>0.61170000000000002</v>
      </c>
      <c r="G113">
        <f>TREND(Calibration!$A$4:$A$6,Calibration!$B$4:$B$6,'CO2 Concentration Data'!D113)</f>
        <v>774.36431770702814</v>
      </c>
      <c r="H113">
        <f>TREND(Calibration!$A$4:$A$6,Calibration!$C$4:$C$6,'CO2 Concentration Data'!C113)</f>
        <v>740.29464301080293</v>
      </c>
      <c r="I113">
        <f>TREND(Calibration!$A$4:$A$6,Calibration!$D$4:$D$6,'CO2 Concentration Data'!B113)</f>
        <v>523.38339192036301</v>
      </c>
      <c r="J113">
        <f>TREND(Calibration!$A$4:$A$6,Calibration!$E$4:$E$6,'CO2 Concentration Data'!E113)</f>
        <v>420.71408851811503</v>
      </c>
      <c r="K113">
        <f t="shared" si="1"/>
        <v>415.70344330211492</v>
      </c>
    </row>
    <row r="114" spans="1:11" x14ac:dyDescent="0.25">
      <c r="A114">
        <v>552225</v>
      </c>
      <c r="B114">
        <v>0.51490002999999995</v>
      </c>
      <c r="C114">
        <v>1.6256999999999999</v>
      </c>
      <c r="D114">
        <v>2.2925999199999998</v>
      </c>
      <c r="E114">
        <v>0.60839999</v>
      </c>
      <c r="G114">
        <f>TREND(Calibration!$A$4:$A$6,Calibration!$B$4:$B$6,'CO2 Concentration Data'!D114)</f>
        <v>917.29024923352802</v>
      </c>
      <c r="H114">
        <f>TREND(Calibration!$A$4:$A$6,Calibration!$C$4:$C$6,'CO2 Concentration Data'!C114)</f>
        <v>650.99685439472671</v>
      </c>
      <c r="I114">
        <f>TREND(Calibration!$A$4:$A$6,Calibration!$D$4:$D$6,'CO2 Concentration Data'!B114)</f>
        <v>509.12231008105084</v>
      </c>
      <c r="J114">
        <f>TREND(Calibration!$A$4:$A$6,Calibration!$E$4:$E$6,'CO2 Concentration Data'!E114)</f>
        <v>418.7047165070548</v>
      </c>
      <c r="K114">
        <f t="shared" si="1"/>
        <v>415.86450664979174</v>
      </c>
    </row>
    <row r="115" spans="1:11" x14ac:dyDescent="0.25">
      <c r="A115">
        <v>557225</v>
      </c>
      <c r="B115">
        <v>0.50840001999999995</v>
      </c>
      <c r="C115">
        <v>2.0060999399999999</v>
      </c>
      <c r="D115">
        <v>2.50469995</v>
      </c>
      <c r="E115">
        <v>0.60509997999999998</v>
      </c>
      <c r="G115">
        <f>TREND(Calibration!$A$4:$A$6,Calibration!$B$4:$B$6,'CO2 Concentration Data'!D115)</f>
        <v>1001.6850255363511</v>
      </c>
      <c r="H115">
        <f>TREND(Calibration!$A$4:$A$6,Calibration!$C$4:$C$6,'CO2 Concentration Data'!C115)</f>
        <v>804.84136199394652</v>
      </c>
      <c r="I115">
        <f>TREND(Calibration!$A$4:$A$6,Calibration!$D$4:$D$6,'CO2 Concentration Data'!B115)</f>
        <v>502.59432624965217</v>
      </c>
      <c r="J115">
        <f>TREND(Calibration!$A$4:$A$6,Calibration!$E$4:$E$6,'CO2 Concentration Data'!E115)</f>
        <v>416.69534449599462</v>
      </c>
      <c r="K115">
        <f t="shared" si="1"/>
        <v>415.88611293139422</v>
      </c>
    </row>
    <row r="116" spans="1:11" x14ac:dyDescent="0.25">
      <c r="A116">
        <v>562226</v>
      </c>
      <c r="B116">
        <v>0.53350001999999996</v>
      </c>
      <c r="C116">
        <v>1.9586000400000001</v>
      </c>
      <c r="D116">
        <v>1.94000006</v>
      </c>
      <c r="E116">
        <v>0.61280000000000001</v>
      </c>
      <c r="G116">
        <f>TREND(Calibration!$A$4:$A$6,Calibration!$B$4:$B$6,'CO2 Concentration Data'!D116)</f>
        <v>776.99047506986267</v>
      </c>
      <c r="H116">
        <f>TREND(Calibration!$A$4:$A$6,Calibration!$C$4:$C$6,'CO2 Concentration Data'!C116)</f>
        <v>785.63105736952377</v>
      </c>
      <c r="I116">
        <f>TREND(Calibration!$A$4:$A$6,Calibration!$D$4:$D$6,'CO2 Concentration Data'!B116)</f>
        <v>527.80234810932745</v>
      </c>
      <c r="J116">
        <f>TREND(Calibration!$A$4:$A$6,Calibration!$E$4:$E$6,'CO2 Concentration Data'!E116)</f>
        <v>421.38387715880589</v>
      </c>
      <c r="K116">
        <f t="shared" si="1"/>
        <v>416.04717627907098</v>
      </c>
    </row>
    <row r="117" spans="1:11" x14ac:dyDescent="0.25">
      <c r="A117">
        <v>567225</v>
      </c>
      <c r="B117">
        <v>0.50730001999999996</v>
      </c>
      <c r="C117">
        <v>1.66779995</v>
      </c>
      <c r="D117">
        <v>1.8934999699999999</v>
      </c>
      <c r="E117">
        <v>0.61390001000000005</v>
      </c>
      <c r="G117">
        <f>TREND(Calibration!$A$4:$A$6,Calibration!$B$4:$B$6,'CO2 Concentration Data'!D117)</f>
        <v>758.48805103149198</v>
      </c>
      <c r="H117">
        <f>TREND(Calibration!$A$4:$A$6,Calibration!$C$4:$C$6,'CO2 Concentration Data'!C117)</f>
        <v>668.02326632765664</v>
      </c>
      <c r="I117">
        <f>TREND(Calibration!$A$4:$A$6,Calibration!$D$4:$D$6,'CO2 Concentration Data'!B117)</f>
        <v>501.48959222392938</v>
      </c>
      <c r="J117">
        <f>TREND(Calibration!$A$4:$A$6,Calibration!$E$4:$E$6,'CO2 Concentration Data'!E117)</f>
        <v>422.05367188848442</v>
      </c>
      <c r="K117">
        <f t="shared" si="1"/>
        <v>416.2082396267478</v>
      </c>
    </row>
    <row r="118" spans="1:11" x14ac:dyDescent="0.25">
      <c r="A118">
        <v>572225</v>
      </c>
      <c r="B118">
        <v>0.51270002000000003</v>
      </c>
      <c r="C118">
        <v>1.64810002</v>
      </c>
      <c r="D118">
        <v>1.8186000600000001</v>
      </c>
      <c r="E118">
        <v>0.61280000000000001</v>
      </c>
      <c r="G118">
        <f>TREND(Calibration!$A$4:$A$6,Calibration!$B$4:$B$6,'CO2 Concentration Data'!D118)</f>
        <v>728.68531526784523</v>
      </c>
      <c r="H118">
        <f>TREND(Calibration!$A$4:$A$6,Calibration!$C$4:$C$6,'CO2 Concentration Data'!C118)</f>
        <v>660.05605678869324</v>
      </c>
      <c r="I118">
        <f>TREND(Calibration!$A$4:$A$6,Calibration!$D$4:$D$6,'CO2 Concentration Data'!B118)</f>
        <v>506.91283198656879</v>
      </c>
      <c r="J118">
        <f>TREND(Calibration!$A$4:$A$6,Calibration!$E$4:$E$6,'CO2 Concentration Data'!E118)</f>
        <v>421.38387715880589</v>
      </c>
      <c r="K118">
        <f t="shared" si="1"/>
        <v>416.49893987836401</v>
      </c>
    </row>
    <row r="119" spans="1:11" x14ac:dyDescent="0.25">
      <c r="A119">
        <v>577225</v>
      </c>
      <c r="B119">
        <v>0.51770002000000004</v>
      </c>
      <c r="C119">
        <v>1.63440001</v>
      </c>
      <c r="D119">
        <v>1.7766</v>
      </c>
      <c r="E119">
        <v>0.60949998999999999</v>
      </c>
      <c r="G119">
        <f>TREND(Calibration!$A$4:$A$6,Calibration!$B$4:$B$6,'CO2 Concentration Data'!D119)</f>
        <v>711.97345686591507</v>
      </c>
      <c r="H119">
        <f>TREND(Calibration!$A$4:$A$6,Calibration!$C$4:$C$6,'CO2 Concentration Data'!C119)</f>
        <v>654.51538479869657</v>
      </c>
      <c r="I119">
        <f>TREND(Calibration!$A$4:$A$6,Calibration!$D$4:$D$6,'CO2 Concentration Data'!B119)</f>
        <v>511.93435028530882</v>
      </c>
      <c r="J119">
        <f>TREND(Calibration!$A$4:$A$6,Calibration!$E$4:$E$6,'CO2 Concentration Data'!E119)</f>
        <v>419.37450514774565</v>
      </c>
      <c r="K119">
        <f t="shared" si="1"/>
        <v>416.57357849246858</v>
      </c>
    </row>
    <row r="120" spans="1:11" x14ac:dyDescent="0.25">
      <c r="A120">
        <v>582225</v>
      </c>
      <c r="B120">
        <v>0.52480000000000004</v>
      </c>
      <c r="C120">
        <v>1.5824999799999999</v>
      </c>
      <c r="D120">
        <v>1.84650004</v>
      </c>
      <c r="E120">
        <v>0.61330003</v>
      </c>
      <c r="G120">
        <f>TREND(Calibration!$A$4:$A$6,Calibration!$B$4:$B$6,'CO2 Concentration Data'!D120)</f>
        <v>739.7867402462067</v>
      </c>
      <c r="H120">
        <f>TREND(Calibration!$A$4:$A$6,Calibration!$C$4:$C$6,'CO2 Concentration Data'!C120)</f>
        <v>633.52554300288887</v>
      </c>
      <c r="I120">
        <f>TREND(Calibration!$A$4:$A$6,Calibration!$D$4:$D$6,'CO2 Concentration Data'!B120)</f>
        <v>519.06488618344656</v>
      </c>
      <c r="J120">
        <f>TREND(Calibration!$A$4:$A$6,Calibration!$E$4:$E$6,'CO2 Concentration Data'!E120)</f>
        <v>421.68834480790105</v>
      </c>
      <c r="K120">
        <f t="shared" si="1"/>
        <v>416.7012510104268</v>
      </c>
    </row>
    <row r="121" spans="1:11" x14ac:dyDescent="0.25">
      <c r="A121">
        <v>587225</v>
      </c>
      <c r="B121">
        <v>0.52149999000000002</v>
      </c>
      <c r="C121">
        <v>1.60870004</v>
      </c>
      <c r="D121">
        <v>2.0778000400000001</v>
      </c>
      <c r="E121">
        <v>0.61000001000000004</v>
      </c>
      <c r="G121">
        <f>TREND(Calibration!$A$4:$A$6,Calibration!$B$4:$B$6,'CO2 Concentration Data'!D121)</f>
        <v>831.82120039617905</v>
      </c>
      <c r="H121">
        <f>TREND(Calibration!$A$4:$A$6,Calibration!$C$4:$C$6,'CO2 Concentration Data'!C121)</f>
        <v>644.12158917936836</v>
      </c>
      <c r="I121">
        <f>TREND(Calibration!$A$4:$A$6,Calibration!$D$4:$D$6,'CO2 Concentration Data'!B121)</f>
        <v>515.75067406324149</v>
      </c>
      <c r="J121">
        <f>TREND(Calibration!$A$4:$A$6,Calibration!$E$4:$E$6,'CO2 Concentration Data'!E121)</f>
        <v>419.67896670785319</v>
      </c>
      <c r="K121">
        <f t="shared" si="1"/>
        <v>416.8819570394009</v>
      </c>
    </row>
    <row r="122" spans="1:11" x14ac:dyDescent="0.25">
      <c r="A122">
        <v>592225</v>
      </c>
      <c r="B122">
        <v>0.52149999000000002</v>
      </c>
      <c r="C122">
        <v>2.3466999500000001</v>
      </c>
      <c r="D122">
        <v>2.1154999700000001</v>
      </c>
      <c r="E122">
        <v>0.61549997000000001</v>
      </c>
      <c r="G122">
        <f>TREND(Calibration!$A$4:$A$6,Calibration!$B$4:$B$6,'CO2 Concentration Data'!D122)</f>
        <v>846.82203353600505</v>
      </c>
      <c r="H122">
        <f>TREND(Calibration!$A$4:$A$6,Calibration!$C$4:$C$6,'CO2 Concentration Data'!C122)</f>
        <v>942.58965087837532</v>
      </c>
      <c r="I122">
        <f>TREND(Calibration!$A$4:$A$6,Calibration!$D$4:$D$6,'CO2 Concentration Data'!B122)</f>
        <v>515.75067406324149</v>
      </c>
      <c r="J122">
        <f>TREND(Calibration!$A$4:$A$6,Calibration!$E$4:$E$6,'CO2 Concentration Data'!E122)</f>
        <v>423.02788555535687</v>
      </c>
      <c r="K122">
        <f t="shared" si="1"/>
        <v>417.19229899021951</v>
      </c>
    </row>
    <row r="123" spans="1:11" x14ac:dyDescent="0.25">
      <c r="A123">
        <v>597226</v>
      </c>
      <c r="B123">
        <v>0.5302</v>
      </c>
      <c r="C123">
        <v>1.6476000500000001</v>
      </c>
      <c r="D123">
        <v>1.9673000599999999</v>
      </c>
      <c r="E123">
        <v>0.60509997999999998</v>
      </c>
      <c r="G123">
        <f>TREND(Calibration!$A$4:$A$6,Calibration!$B$4:$B$6,'CO2 Concentration Data'!D123)</f>
        <v>787.85316751298512</v>
      </c>
      <c r="H123">
        <f>TREND(Calibration!$A$4:$A$6,Calibration!$C$4:$C$6,'CO2 Concentration Data'!C123)</f>
        <v>659.85385476294005</v>
      </c>
      <c r="I123">
        <f>TREND(Calibration!$A$4:$A$6,Calibration!$D$4:$D$6,'CO2 Concentration Data'!B123)</f>
        <v>524.4881259460858</v>
      </c>
      <c r="J123">
        <f>TREND(Calibration!$A$4:$A$6,Calibration!$E$4:$E$6,'CO2 Concentration Data'!E123)</f>
        <v>416.69534449599462</v>
      </c>
      <c r="K123">
        <f t="shared" si="1"/>
        <v>417.3847887816338</v>
      </c>
    </row>
    <row r="124" spans="1:11" x14ac:dyDescent="0.25">
      <c r="A124">
        <v>602227</v>
      </c>
      <c r="B124">
        <v>0.52530003000000003</v>
      </c>
      <c r="C124">
        <v>1.79620004</v>
      </c>
      <c r="D124">
        <v>2.1591999500000001</v>
      </c>
      <c r="E124">
        <v>0.61059998999999998</v>
      </c>
      <c r="G124">
        <f>TREND(Calibration!$A$4:$A$6,Calibration!$B$4:$B$6,'CO2 Concentration Data'!D124)</f>
        <v>864.21029150342656</v>
      </c>
      <c r="H124">
        <f>TREND(Calibration!$A$4:$A$6,Calibration!$C$4:$C$6,'CO2 Concentration Data'!C124)</f>
        <v>719.95189865537327</v>
      </c>
      <c r="I124">
        <f>TREND(Calibration!$A$4:$A$6,Calibration!$D$4:$D$6,'CO2 Concentration Data'!B124)</f>
        <v>519.56706814243034</v>
      </c>
      <c r="J124">
        <f>TREND(Calibration!$A$4:$A$6,Calibration!$E$4:$E$6,'CO2 Concentration Data'!E124)</f>
        <v>420.04429378843651</v>
      </c>
      <c r="K124">
        <f t="shared" si="1"/>
        <v>417.64209682859877</v>
      </c>
    </row>
    <row r="125" spans="1:11" x14ac:dyDescent="0.25">
      <c r="A125">
        <v>607227</v>
      </c>
      <c r="B125">
        <v>0.52800000000000002</v>
      </c>
      <c r="C125">
        <v>1.83070004</v>
      </c>
      <c r="D125">
        <v>1.9005999600000001</v>
      </c>
      <c r="E125">
        <v>0.60890001000000005</v>
      </c>
      <c r="G125">
        <f>TREND(Calibration!$A$4:$A$6,Calibration!$B$4:$B$6,'CO2 Concentration Data'!D125)</f>
        <v>761.31314288933993</v>
      </c>
      <c r="H125">
        <f>TREND(Calibration!$A$4:$A$6,Calibration!$C$4:$C$6,'CO2 Concentration Data'!C125)</f>
        <v>733.90467559895819</v>
      </c>
      <c r="I125">
        <f>TREND(Calibration!$A$4:$A$6,Calibration!$D$4:$D$6,'CO2 Concentration Data'!B125)</f>
        <v>522.27865789464022</v>
      </c>
      <c r="J125">
        <f>TREND(Calibration!$A$4:$A$6,Calibration!$E$4:$E$6,'CO2 Concentration Data'!E125)</f>
        <v>419.00917806716234</v>
      </c>
      <c r="K125">
        <f t="shared" si="1"/>
        <v>417.70495069816837</v>
      </c>
    </row>
    <row r="126" spans="1:11" x14ac:dyDescent="0.25">
      <c r="A126">
        <v>612227</v>
      </c>
      <c r="B126">
        <v>0.52370000000000005</v>
      </c>
      <c r="C126">
        <v>1.8241000199999999</v>
      </c>
      <c r="D126">
        <v>1.8832000499999999</v>
      </c>
      <c r="E126">
        <v>0.60729997999999996</v>
      </c>
      <c r="G126">
        <f>TREND(Calibration!$A$4:$A$6,Calibration!$B$4:$B$6,'CO2 Concentration Data'!D126)</f>
        <v>754.3897043960061</v>
      </c>
      <c r="H126">
        <f>TREND(Calibration!$A$4:$A$6,Calibration!$C$4:$C$6,'CO2 Concentration Data'!C126)</f>
        <v>731.23544061683651</v>
      </c>
      <c r="I126">
        <f>TREND(Calibration!$A$4:$A$6,Calibration!$D$4:$D$6,'CO2 Concentration Data'!B126)</f>
        <v>517.96015215772377</v>
      </c>
      <c r="J126">
        <f>TREND(Calibration!$A$4:$A$6,Calibration!$E$4:$E$6,'CO2 Concentration Data'!E126)</f>
        <v>418.03492177737627</v>
      </c>
      <c r="K126">
        <f t="shared" si="1"/>
        <v>417.71477086030325</v>
      </c>
    </row>
    <row r="127" spans="1:11" x14ac:dyDescent="0.25">
      <c r="A127">
        <v>617227</v>
      </c>
      <c r="B127">
        <v>0.51880002000000003</v>
      </c>
      <c r="C127">
        <v>1.94930005</v>
      </c>
      <c r="D127">
        <v>2.3582000700000001</v>
      </c>
      <c r="E127">
        <v>0.60399997000000005</v>
      </c>
      <c r="G127">
        <f>TREND(Calibration!$A$4:$A$6,Calibration!$B$4:$B$6,'CO2 Concentration Data'!D127)</f>
        <v>943.39260284791294</v>
      </c>
      <c r="H127">
        <f>TREND(Calibration!$A$4:$A$6,Calibration!$C$4:$C$6,'CO2 Concentration Data'!C127)</f>
        <v>781.86987806379705</v>
      </c>
      <c r="I127">
        <f>TREND(Calibration!$A$4:$A$6,Calibration!$D$4:$D$6,'CO2 Concentration Data'!B127)</f>
        <v>513.03908431103162</v>
      </c>
      <c r="J127">
        <f>TREND(Calibration!$A$4:$A$6,Calibration!$E$4:$E$6,'CO2 Concentration Data'!E127)</f>
        <v>416.02554976631615</v>
      </c>
      <c r="K127">
        <f t="shared" si="1"/>
        <v>417.60674004154748</v>
      </c>
    </row>
    <row r="128" spans="1:11" x14ac:dyDescent="0.25">
      <c r="A128">
        <v>622226</v>
      </c>
      <c r="B128">
        <v>0.52640003000000002</v>
      </c>
      <c r="C128">
        <v>1.84220004</v>
      </c>
      <c r="D128">
        <v>2.2460999500000001</v>
      </c>
      <c r="E128">
        <v>0.60460000999999997</v>
      </c>
      <c r="G128">
        <f>TREND(Calibration!$A$4:$A$6,Calibration!$B$4:$B$6,'CO2 Concentration Data'!D128)</f>
        <v>898.78787294325616</v>
      </c>
      <c r="H128">
        <f>TREND(Calibration!$A$4:$A$6,Calibration!$C$4:$C$6,'CO2 Concentration Data'!C128)</f>
        <v>738.55560124681983</v>
      </c>
      <c r="I128">
        <f>TREND(Calibration!$A$4:$A$6,Calibration!$D$4:$D$6,'CO2 Concentration Data'!B128)</f>
        <v>520.67180216815314</v>
      </c>
      <c r="J128">
        <f>TREND(Calibration!$A$4:$A$6,Calibration!$E$4:$E$6,'CO2 Concentration Data'!E128)</f>
        <v>416.39091338082528</v>
      </c>
      <c r="K128">
        <f t="shared" si="1"/>
        <v>417.78940947440788</v>
      </c>
    </row>
    <row r="129" spans="1:11" x14ac:dyDescent="0.25">
      <c r="A129">
        <v>627229</v>
      </c>
      <c r="B129">
        <v>0.51980000999999998</v>
      </c>
      <c r="C129">
        <v>1.7941000499999999</v>
      </c>
      <c r="D129">
        <v>1.89960003</v>
      </c>
      <c r="E129">
        <v>0.60399997000000005</v>
      </c>
      <c r="G129">
        <f>TREND(Calibration!$A$4:$A$6,Calibration!$B$4:$B$6,'CO2 Concentration Data'!D129)</f>
        <v>760.91526992030504</v>
      </c>
      <c r="H129">
        <f>TREND(Calibration!$A$4:$A$6,Calibration!$C$4:$C$6,'CO2 Concentration Data'!C129)</f>
        <v>719.1026032335252</v>
      </c>
      <c r="I129">
        <f>TREND(Calibration!$A$4:$A$6,Calibration!$D$4:$D$6,'CO2 Concentration Data'!B129)</f>
        <v>514.04337792774299</v>
      </c>
      <c r="J129">
        <f>TREND(Calibration!$A$4:$A$6,Calibration!$E$4:$E$6,'CO2 Concentration Data'!E129)</f>
        <v>416.02554976631615</v>
      </c>
      <c r="K129">
        <f t="shared" si="1"/>
        <v>417.84244200332893</v>
      </c>
    </row>
    <row r="130" spans="1:11" x14ac:dyDescent="0.25">
      <c r="A130">
        <v>632230</v>
      </c>
      <c r="B130">
        <v>0.53189998999999999</v>
      </c>
      <c r="C130">
        <v>1.7879999900000001</v>
      </c>
      <c r="D130">
        <v>1.8875000500000001</v>
      </c>
      <c r="E130">
        <v>0.60290003000000003</v>
      </c>
      <c r="G130">
        <f>TREND(Calibration!$A$4:$A$6,Calibration!$B$4:$B$6,'CO2 Concentration Data'!D130)</f>
        <v>756.10067793100347</v>
      </c>
      <c r="H130">
        <f>TREND(Calibration!$A$4:$A$6,Calibration!$C$4:$C$6,'CO2 Concentration Data'!C130)</f>
        <v>716.63556623287354</v>
      </c>
      <c r="I130">
        <f>TREND(Calibration!$A$4:$A$6,Calibration!$D$4:$D$6,'CO2 Concentration Data'!B130)</f>
        <v>526.19543212462077</v>
      </c>
      <c r="J130">
        <f>TREND(Calibration!$A$4:$A$6,Calibration!$E$4:$E$6,'CO2 Concentration Data'!E130)</f>
        <v>415.35579765955111</v>
      </c>
      <c r="K130">
        <f t="shared" si="1"/>
        <v>417.91708199236615</v>
      </c>
    </row>
    <row r="131" spans="1:11" x14ac:dyDescent="0.25">
      <c r="A131">
        <v>637229</v>
      </c>
      <c r="B131">
        <v>0.54170001000000001</v>
      </c>
      <c r="C131">
        <v>1.71099997</v>
      </c>
      <c r="D131">
        <v>2.5320000600000001</v>
      </c>
      <c r="E131">
        <v>0.60619997999999997</v>
      </c>
      <c r="G131">
        <f>TREND(Calibration!$A$4:$A$6,Calibration!$B$4:$B$6,'CO2 Concentration Data'!D131)</f>
        <v>1012.5477617485641</v>
      </c>
      <c r="H131">
        <f>TREND(Calibration!$A$4:$A$6,Calibration!$C$4:$C$6,'CO2 Concentration Data'!C131)</f>
        <v>685.49457771949449</v>
      </c>
      <c r="I131">
        <f>TREND(Calibration!$A$4:$A$6,Calibration!$D$4:$D$6,'CO2 Concentration Data'!B131)</f>
        <v>536.03762807622456</v>
      </c>
      <c r="J131">
        <f>TREND(Calibration!$A$4:$A$6,Calibration!$E$4:$E$6,'CO2 Concentration Data'!E131)</f>
        <v>417.36513313668542</v>
      </c>
      <c r="K131">
        <f t="shared" si="1"/>
        <v>418.07814534004297</v>
      </c>
    </row>
    <row r="132" spans="1:11" x14ac:dyDescent="0.25">
      <c r="A132">
        <v>642227</v>
      </c>
      <c r="B132">
        <v>0.52090000999999997</v>
      </c>
      <c r="C132">
        <v>1.7891000500000001</v>
      </c>
      <c r="D132">
        <v>1.90559995</v>
      </c>
      <c r="E132">
        <v>0.60790001999999999</v>
      </c>
      <c r="G132">
        <f>TREND(Calibration!$A$4:$A$6,Calibration!$B$4:$B$6,'CO2 Concentration Data'!D132)</f>
        <v>763.30264302079365</v>
      </c>
      <c r="H132">
        <f>TREND(Calibration!$A$4:$A$6,Calibration!$C$4:$C$6,'CO2 Concentration Data'!C132)</f>
        <v>717.08046164749851</v>
      </c>
      <c r="I132">
        <f>TREND(Calibration!$A$4:$A$6,Calibration!$D$4:$D$6,'CO2 Concentration Data'!B132)</f>
        <v>515.14811195346579</v>
      </c>
      <c r="J132">
        <f>TREND(Calibration!$A$4:$A$6,Calibration!$E$4:$E$6,'CO2 Concentration Data'!E132)</f>
        <v>418.40028539188552</v>
      </c>
      <c r="K132">
        <f t="shared" si="1"/>
        <v>418.22938832916583</v>
      </c>
    </row>
    <row r="133" spans="1:11" x14ac:dyDescent="0.25">
      <c r="A133">
        <v>647226</v>
      </c>
      <c r="B133">
        <v>0.53299998999999998</v>
      </c>
      <c r="C133">
        <v>1.8148000200000001</v>
      </c>
      <c r="D133">
        <v>1.8197000000000001</v>
      </c>
      <c r="E133">
        <v>0.60240000000000005</v>
      </c>
      <c r="G133">
        <f>TREND(Calibration!$A$4:$A$6,Calibration!$B$4:$B$6,'CO2 Concentration Data'!D133)</f>
        <v>729.12298229809755</v>
      </c>
      <c r="H133">
        <f>TREND(Calibration!$A$4:$A$6,Calibration!$C$4:$C$6,'CO2 Concentration Data'!C133)</f>
        <v>727.47425726682673</v>
      </c>
      <c r="I133">
        <f>TREND(Calibration!$A$4:$A$6,Calibration!$D$4:$D$6,'CO2 Concentration Data'!B133)</f>
        <v>527.30016615034367</v>
      </c>
      <c r="J133">
        <f>TREND(Calibration!$A$4:$A$6,Calibration!$E$4:$E$6,'CO2 Concentration Data'!E133)</f>
        <v>415.05133001045601</v>
      </c>
      <c r="K133">
        <f t="shared" si="1"/>
        <v>418.32563302845404</v>
      </c>
    </row>
    <row r="134" spans="1:11" x14ac:dyDescent="0.25">
      <c r="A134">
        <v>652227</v>
      </c>
      <c r="B134">
        <v>0.52310002</v>
      </c>
      <c r="C134">
        <v>1.7398999900000001</v>
      </c>
      <c r="D134">
        <v>1.8443000300000001</v>
      </c>
      <c r="E134">
        <v>0.60619997999999997</v>
      </c>
      <c r="G134">
        <f>TREND(Calibration!$A$4:$A$6,Calibration!$B$4:$B$6,'CO2 Concentration Data'!D134)</f>
        <v>738.91135445859527</v>
      </c>
      <c r="H134">
        <f>TREND(Calibration!$A$4:$A$6,Calibration!$C$4:$C$6,'CO2 Concentration Data'!C134)</f>
        <v>697.18256417529574</v>
      </c>
      <c r="I134">
        <f>TREND(Calibration!$A$4:$A$6,Calibration!$D$4:$D$6,'CO2 Concentration Data'!B134)</f>
        <v>517.35759004794807</v>
      </c>
      <c r="J134">
        <f>TREND(Calibration!$A$4:$A$6,Calibration!$E$4:$E$6,'CO2 Concentration Data'!E134)</f>
        <v>417.36513313668542</v>
      </c>
      <c r="K134">
        <f t="shared" si="1"/>
        <v>418.42187792416121</v>
      </c>
    </row>
    <row r="135" spans="1:11" x14ac:dyDescent="0.25">
      <c r="A135">
        <v>657227</v>
      </c>
      <c r="B135">
        <v>0.54280001</v>
      </c>
      <c r="C135">
        <v>1.6327999799999999</v>
      </c>
      <c r="D135">
        <v>1.9711999899999999</v>
      </c>
      <c r="E135">
        <v>0.60350000999999998</v>
      </c>
      <c r="G135">
        <f>TREND(Calibration!$A$4:$A$6,Calibration!$B$4:$B$6,'CO2 Concentration Data'!D135)</f>
        <v>789.40495286608802</v>
      </c>
      <c r="H135">
        <f>TREND(Calibration!$A$4:$A$6,Calibration!$C$4:$C$6,'CO2 Concentration Data'!C135)</f>
        <v>653.86828735831853</v>
      </c>
      <c r="I135">
        <f>TREND(Calibration!$A$4:$A$6,Calibration!$D$4:$D$6,'CO2 Concentration Data'!B135)</f>
        <v>537.14236210194736</v>
      </c>
      <c r="J135">
        <f>TREND(Calibration!$A$4:$A$6,Calibration!$E$4:$E$6,'CO2 Concentration Data'!E135)</f>
        <v>415.72112474013443</v>
      </c>
      <c r="K135">
        <f t="shared" si="1"/>
        <v>418.4552689502986</v>
      </c>
    </row>
    <row r="136" spans="1:11" x14ac:dyDescent="0.25">
      <c r="A136">
        <v>662227</v>
      </c>
      <c r="B136">
        <v>0.53130001000000004</v>
      </c>
      <c r="C136">
        <v>1.84759998</v>
      </c>
      <c r="D136">
        <v>1.9558999500000001</v>
      </c>
      <c r="E136">
        <v>0.59799999000000004</v>
      </c>
      <c r="G136">
        <f>TREND(Calibration!$A$4:$A$6,Calibration!$B$4:$B$6,'CO2 Concentration Data'!D136)</f>
        <v>783.31705437204141</v>
      </c>
      <c r="H136">
        <f>TREND(Calibration!$A$4:$A$6,Calibration!$C$4:$C$6,'CO2 Concentration Data'!C136)</f>
        <v>740.73948989402982</v>
      </c>
      <c r="I136">
        <f>TREND(Calibration!$A$4:$A$6,Calibration!$D$4:$D$6,'CO2 Concentration Data'!B136)</f>
        <v>525.59287001484529</v>
      </c>
      <c r="J136">
        <f>TREND(Calibration!$A$4:$A$6,Calibration!$E$4:$E$6,'CO2 Concentration Data'!E136)</f>
        <v>412.37216935870492</v>
      </c>
      <c r="K136">
        <f t="shared" si="1"/>
        <v>418.27259951743827</v>
      </c>
    </row>
    <row r="137" spans="1:11" x14ac:dyDescent="0.25">
      <c r="A137">
        <v>667228</v>
      </c>
      <c r="B137">
        <v>0.52910000000000001</v>
      </c>
      <c r="C137">
        <v>1.8263000199999999</v>
      </c>
      <c r="D137">
        <v>1.8974000200000001</v>
      </c>
      <c r="E137">
        <v>0.59640002000000003</v>
      </c>
      <c r="G137">
        <f>TREND(Calibration!$A$4:$A$6,Calibration!$B$4:$B$6,'CO2 Concentration Data'!D137)</f>
        <v>760.03988413269349</v>
      </c>
      <c r="H137">
        <f>TREND(Calibration!$A$4:$A$6,Calibration!$C$4:$C$6,'CO2 Concentration Data'!C137)</f>
        <v>732.12518291468825</v>
      </c>
      <c r="I137">
        <f>TREND(Calibration!$A$4:$A$6,Calibration!$D$4:$D$6,'CO2 Concentration Data'!B137)</f>
        <v>523.38339192036301</v>
      </c>
      <c r="J137">
        <f>TREND(Calibration!$A$4:$A$6,Calibration!$E$4:$E$6,'CO2 Concentration Data'!E137)</f>
        <v>411.39794960284479</v>
      </c>
      <c r="K137">
        <f t="shared" si="1"/>
        <v>418.11153616976139</v>
      </c>
    </row>
    <row r="138" spans="1:11" x14ac:dyDescent="0.25">
      <c r="A138">
        <v>672229</v>
      </c>
      <c r="B138">
        <v>0.53410000000000002</v>
      </c>
      <c r="C138">
        <v>1.8022999799999999</v>
      </c>
      <c r="D138">
        <v>2.55439997</v>
      </c>
      <c r="E138">
        <v>0.60790001999999999</v>
      </c>
      <c r="G138">
        <f>TREND(Calibration!$A$4:$A$6,Calibration!$B$4:$B$6,'CO2 Concentration Data'!D138)</f>
        <v>1021.4607043523598</v>
      </c>
      <c r="H138">
        <f>TREND(Calibration!$A$4:$A$6,Calibration!$C$4:$C$6,'CO2 Concentration Data'!C138)</f>
        <v>722.41888712462696</v>
      </c>
      <c r="I138">
        <f>TREND(Calibration!$A$4:$A$6,Calibration!$D$4:$D$6,'CO2 Concentration Data'!B138)</f>
        <v>528.40491021910304</v>
      </c>
      <c r="J138">
        <f>TREND(Calibration!$A$4:$A$6,Calibration!$E$4:$E$6,'CO2 Concentration Data'!E138)</f>
        <v>418.40028539188552</v>
      </c>
      <c r="K138">
        <f t="shared" si="1"/>
        <v>418.24117307370068</v>
      </c>
    </row>
    <row r="139" spans="1:11" x14ac:dyDescent="0.25">
      <c r="A139">
        <v>677226</v>
      </c>
      <c r="B139">
        <v>0.54439998000000001</v>
      </c>
      <c r="C139">
        <v>1.8202999799999999</v>
      </c>
      <c r="D139">
        <v>2.2843999899999998</v>
      </c>
      <c r="E139">
        <v>0.60619997999999997</v>
      </c>
      <c r="G139">
        <f>TREND(Calibration!$A$4:$A$6,Calibration!$B$4:$B$6,'CO2 Concentration Data'!D139)</f>
        <v>914.02749034542796</v>
      </c>
      <c r="H139">
        <f>TREND(Calibration!$A$4:$A$6,Calibration!$C$4:$C$6,'CO2 Concentration Data'!C139)</f>
        <v>729.69859683432344</v>
      </c>
      <c r="I139">
        <f>TREND(Calibration!$A$4:$A$6,Calibration!$D$4:$D$6,'CO2 Concentration Data'!B139)</f>
        <v>538.74921782843444</v>
      </c>
      <c r="J139">
        <f>TREND(Calibration!$A$4:$A$6,Calibration!$E$4:$E$6,'CO2 Concentration Data'!E139)</f>
        <v>417.36513313668542</v>
      </c>
      <c r="K139">
        <f t="shared" si="1"/>
        <v>418.188139366266</v>
      </c>
    </row>
    <row r="140" spans="1:11" x14ac:dyDescent="0.25">
      <c r="A140">
        <v>682226</v>
      </c>
      <c r="B140">
        <v>0.53839999000000005</v>
      </c>
      <c r="C140">
        <v>1.8667999500000001</v>
      </c>
      <c r="D140">
        <v>2.1308000100000002</v>
      </c>
      <c r="E140">
        <v>0.60290003000000003</v>
      </c>
      <c r="G140">
        <f>TREND(Calibration!$A$4:$A$6,Calibration!$B$4:$B$6,'CO2 Concentration Data'!D140)</f>
        <v>852.90993203005178</v>
      </c>
      <c r="H140">
        <f>TREND(Calibration!$A$4:$A$6,Calibration!$C$4:$C$6,'CO2 Concentration Data'!C140)</f>
        <v>748.5045014515232</v>
      </c>
      <c r="I140">
        <f>TREND(Calibration!$A$4:$A$6,Calibration!$D$4:$D$6,'CO2 Concentration Data'!B140)</f>
        <v>532.72340591298303</v>
      </c>
      <c r="J140">
        <f>TREND(Calibration!$A$4:$A$6,Calibration!$E$4:$E$6,'CO2 Concentration Data'!E140)</f>
        <v>415.35579765955111</v>
      </c>
      <c r="K140">
        <f t="shared" si="1"/>
        <v>418.07028838537525</v>
      </c>
    </row>
    <row r="141" spans="1:11" x14ac:dyDescent="0.25">
      <c r="A141">
        <v>687226</v>
      </c>
      <c r="B141">
        <v>0.55210000000000004</v>
      </c>
      <c r="C141">
        <v>1.84379995</v>
      </c>
      <c r="D141">
        <v>2.1143999099999999</v>
      </c>
      <c r="E141">
        <v>0.60180001999999999</v>
      </c>
      <c r="G141">
        <f>TREND(Calibration!$A$4:$A$6,Calibration!$B$4:$B$6,'CO2 Concentration Data'!D141)</f>
        <v>846.384318757654</v>
      </c>
      <c r="H141">
        <f>TREND(Calibration!$A$4:$A$6,Calibration!$C$4:$C$6,'CO2 Concentration Data'!C141)</f>
        <v>739.20265015579992</v>
      </c>
      <c r="I141">
        <f>TREND(Calibration!$A$4:$A$6,Calibration!$D$4:$D$6,'CO2 Concentration Data'!B141)</f>
        <v>546.48237609456737</v>
      </c>
      <c r="J141">
        <f>TREND(Calibration!$A$4:$A$6,Calibration!$E$4:$E$6,'CO2 Concentration Data'!E141)</f>
        <v>414.68600292987259</v>
      </c>
      <c r="K141">
        <f t="shared" si="1"/>
        <v>417.93083112288207</v>
      </c>
    </row>
    <row r="142" spans="1:11" x14ac:dyDescent="0.25">
      <c r="A142">
        <v>692226</v>
      </c>
      <c r="B142">
        <v>0.55260003000000002</v>
      </c>
      <c r="C142">
        <v>1.73119998</v>
      </c>
      <c r="D142">
        <v>2.0624001000000001</v>
      </c>
      <c r="E142">
        <v>0.60129999999999995</v>
      </c>
      <c r="G142">
        <f>TREND(Calibration!$A$4:$A$6,Calibration!$B$4:$B$6,'CO2 Concentration Data'!D142)</f>
        <v>825.69355161000544</v>
      </c>
      <c r="H142">
        <f>TREND(Calibration!$A$4:$A$6,Calibration!$C$4:$C$6,'CO2 Concentration Data'!C142)</f>
        <v>693.66403377132588</v>
      </c>
      <c r="I142">
        <f>TREND(Calibration!$A$4:$A$6,Calibration!$D$4:$D$6,'CO2 Concentration Data'!B142)</f>
        <v>546.98455805355115</v>
      </c>
      <c r="J142">
        <f>TREND(Calibration!$A$4:$A$6,Calibration!$E$4:$E$6,'CO2 Concentration Data'!E142)</f>
        <v>414.38154136976505</v>
      </c>
      <c r="K142">
        <f t="shared" si="1"/>
        <v>417.72655540841919</v>
      </c>
    </row>
    <row r="143" spans="1:11" x14ac:dyDescent="0.25">
      <c r="A143">
        <v>697229</v>
      </c>
      <c r="B143">
        <v>0.5625</v>
      </c>
      <c r="C143">
        <v>1.60599995</v>
      </c>
      <c r="D143">
        <v>1.9962999800000001</v>
      </c>
      <c r="E143">
        <v>0.59969996999999997</v>
      </c>
      <c r="G143">
        <f>TREND(Calibration!$A$4:$A$6,Calibration!$B$4:$B$6,'CO2 Concentration Data'!D143)</f>
        <v>799.39225952159916</v>
      </c>
      <c r="H143">
        <f>TREND(Calibration!$A$4:$A$6,Calibration!$C$4:$C$6,'CO2 Concentration Data'!C143)</f>
        <v>643.02959632436534</v>
      </c>
      <c r="I143">
        <f>TREND(Calibration!$A$4:$A$6,Calibration!$D$4:$D$6,'CO2 Concentration Data'!B143)</f>
        <v>556.92713415594676</v>
      </c>
      <c r="J143">
        <f>TREND(Calibration!$A$4:$A$6,Calibration!$E$4:$E$6,'CO2 Concentration Data'!E143)</f>
        <v>413.40728507997909</v>
      </c>
      <c r="K143">
        <f t="shared" si="1"/>
        <v>417.53406443849133</v>
      </c>
    </row>
    <row r="144" spans="1:11" x14ac:dyDescent="0.25">
      <c r="A144">
        <v>702229</v>
      </c>
      <c r="B144">
        <v>0.55540001000000006</v>
      </c>
      <c r="C144">
        <v>1.64429998</v>
      </c>
      <c r="D144">
        <v>1.8590999800000001</v>
      </c>
      <c r="E144">
        <v>0.60129999999999995</v>
      </c>
      <c r="G144">
        <f>TREND(Calibration!$A$4:$A$6,Calibration!$B$4:$B$6,'CO2 Concentration Data'!D144)</f>
        <v>744.80026673052168</v>
      </c>
      <c r="H144">
        <f>TREND(Calibration!$A$4:$A$6,Calibration!$C$4:$C$6,'CO2 Concentration Data'!C144)</f>
        <v>658.51921300618017</v>
      </c>
      <c r="I144">
        <f>TREND(Calibration!$A$4:$A$6,Calibration!$D$4:$D$6,'CO2 Concentration Data'!B144)</f>
        <v>549.79658821477244</v>
      </c>
      <c r="J144">
        <f>TREND(Calibration!$A$4:$A$6,Calibration!$E$4:$E$6,'CO2 Concentration Data'!E144)</f>
        <v>414.38154136976505</v>
      </c>
      <c r="K144">
        <f t="shared" si="1"/>
        <v>417.32978872402845</v>
      </c>
    </row>
    <row r="145" spans="1:11" x14ac:dyDescent="0.25">
      <c r="A145">
        <v>707229</v>
      </c>
      <c r="B145">
        <v>0.54059999999999997</v>
      </c>
      <c r="C145">
        <v>1.68859994</v>
      </c>
      <c r="D145">
        <v>2.2609000199999998</v>
      </c>
      <c r="E145">
        <v>0.60399997000000005</v>
      </c>
      <c r="G145">
        <f>TREND(Calibration!$A$4:$A$6,Calibration!$B$4:$B$6,'CO2 Concentration Data'!D145)</f>
        <v>904.67683296328119</v>
      </c>
      <c r="H145">
        <f>TREND(Calibration!$A$4:$A$6,Calibration!$C$4:$C$6,'CO2 Concentration Data'!C145)</f>
        <v>676.4353712812449</v>
      </c>
      <c r="I145">
        <f>TREND(Calibration!$A$4:$A$6,Calibration!$D$4:$D$6,'CO2 Concentration Data'!B145)</f>
        <v>534.93288400746508</v>
      </c>
      <c r="J145">
        <f>TREND(Calibration!$A$4:$A$6,Calibration!$E$4:$E$6,'CO2 Concentration Data'!E145)</f>
        <v>416.02554976631615</v>
      </c>
      <c r="K145">
        <f t="shared" si="1"/>
        <v>417.24336399045615</v>
      </c>
    </row>
    <row r="146" spans="1:11" x14ac:dyDescent="0.25">
      <c r="A146">
        <v>712230</v>
      </c>
      <c r="B146">
        <v>0.52859997999999997</v>
      </c>
      <c r="C146">
        <v>1.76559997</v>
      </c>
      <c r="D146">
        <v>2.4581999799999998</v>
      </c>
      <c r="E146">
        <v>0.60079998000000001</v>
      </c>
      <c r="G146">
        <f>TREND(Calibration!$A$4:$A$6,Calibration!$B$4:$B$6,'CO2 Concentration Data'!D146)</f>
        <v>983.182649246079</v>
      </c>
      <c r="H146">
        <f>TREND(Calibration!$A$4:$A$6,Calibration!$C$4:$C$6,'CO2 Concentration Data'!C146)</f>
        <v>707.57636383890713</v>
      </c>
      <c r="I146">
        <f>TREND(Calibration!$A$4:$A$6,Calibration!$D$4:$D$6,'CO2 Concentration Data'!B146)</f>
        <v>522.8812200044157</v>
      </c>
      <c r="J146">
        <f>TREND(Calibration!$A$4:$A$6,Calibration!$E$4:$E$6,'CO2 Concentration Data'!E146)</f>
        <v>414.07707980965762</v>
      </c>
      <c r="K146">
        <f t="shared" si="1"/>
        <v>417.15890383928405</v>
      </c>
    </row>
    <row r="147" spans="1:11" x14ac:dyDescent="0.25">
      <c r="A147">
        <v>717229</v>
      </c>
      <c r="B147">
        <v>0.52700000999999996</v>
      </c>
      <c r="C147">
        <v>1.94000006</v>
      </c>
      <c r="D147">
        <v>2.0552999999999999</v>
      </c>
      <c r="E147">
        <v>0.59969996999999997</v>
      </c>
      <c r="G147">
        <f>TREND(Calibration!$A$4:$A$6,Calibration!$B$4:$B$6,'CO2 Concentration Data'!D147)</f>
        <v>822.86841598306717</v>
      </c>
      <c r="H147">
        <f>TREND(Calibration!$A$4:$A$6,Calibration!$C$4:$C$6,'CO2 Concentration Data'!C147)</f>
        <v>778.10869875807043</v>
      </c>
      <c r="I147">
        <f>TREND(Calibration!$A$4:$A$6,Calibration!$D$4:$D$6,'CO2 Concentration Data'!B147)</f>
        <v>521.27436427792873</v>
      </c>
      <c r="J147">
        <f>TREND(Calibration!$A$4:$A$6,Calibration!$E$4:$E$6,'CO2 Concentration Data'!E147)</f>
        <v>413.40728507997909</v>
      </c>
      <c r="K147">
        <f t="shared" si="1"/>
        <v>416.90159441738638</v>
      </c>
    </row>
    <row r="148" spans="1:11" x14ac:dyDescent="0.25">
      <c r="A148">
        <v>722229</v>
      </c>
      <c r="B148">
        <v>0.52310002</v>
      </c>
      <c r="C148">
        <v>1.80009997</v>
      </c>
      <c r="D148">
        <v>1.93019998</v>
      </c>
      <c r="E148">
        <v>0.59750002999999996</v>
      </c>
      <c r="G148">
        <f>TREND(Calibration!$A$4:$A$6,Calibration!$B$4:$B$6,'CO2 Concentration Data'!D148)</f>
        <v>773.09101518129137</v>
      </c>
      <c r="H148">
        <f>TREND(Calibration!$A$4:$A$6,Calibration!$C$4:$C$6,'CO2 Concentration Data'!C148)</f>
        <v>721.52914078249205</v>
      </c>
      <c r="I148">
        <f>TREND(Calibration!$A$4:$A$6,Calibration!$D$4:$D$6,'CO2 Concentration Data'!B148)</f>
        <v>517.35759004794807</v>
      </c>
      <c r="J148">
        <f>TREND(Calibration!$A$4:$A$6,Calibration!$E$4:$E$6,'CO2 Concentration Data'!E148)</f>
        <v>412.0677443325232</v>
      </c>
      <c r="K148">
        <f t="shared" si="1"/>
        <v>416.57946772203286</v>
      </c>
    </row>
    <row r="149" spans="1:11" x14ac:dyDescent="0.25">
      <c r="A149">
        <v>727229</v>
      </c>
      <c r="B149">
        <v>0.55479997000000003</v>
      </c>
      <c r="C149">
        <v>1.7580000200000001</v>
      </c>
      <c r="D149">
        <v>2.5211000399999999</v>
      </c>
      <c r="E149">
        <v>0.60019999999999996</v>
      </c>
      <c r="G149">
        <f>TREND(Calibration!$A$4:$A$6,Calibration!$B$4:$B$6,'CO2 Concentration Data'!D149)</f>
        <v>1008.2106348297403</v>
      </c>
      <c r="H149">
        <f>TREND(Calibration!$A$4:$A$6,Calibration!$C$4:$C$6,'CO2 Concentration Data'!C149)</f>
        <v>704.50272884956223</v>
      </c>
      <c r="I149">
        <f>TREND(Calibration!$A$4:$A$6,Calibration!$D$4:$D$6,'CO2 Concentration Data'!B149)</f>
        <v>549.19396584677725</v>
      </c>
      <c r="J149">
        <f>TREND(Calibration!$A$4:$A$6,Calibration!$E$4:$E$6,'CO2 Concentration Data'!E149)</f>
        <v>413.71175272907419</v>
      </c>
      <c r="K149">
        <f t="shared" si="1"/>
        <v>416.33197983720282</v>
      </c>
    </row>
    <row r="150" spans="1:11" x14ac:dyDescent="0.25">
      <c r="A150">
        <v>732229</v>
      </c>
      <c r="B150">
        <v>0.53240001000000003</v>
      </c>
      <c r="C150">
        <v>1.83070004</v>
      </c>
      <c r="D150">
        <v>2.0323998900000002</v>
      </c>
      <c r="E150">
        <v>0.59909999000000003</v>
      </c>
      <c r="G150">
        <f>TREND(Calibration!$A$4:$A$6,Calibration!$B$4:$B$6,'CO2 Concentration Data'!D150)</f>
        <v>813.7564433880608</v>
      </c>
      <c r="H150">
        <f>TREND(Calibration!$A$4:$A$6,Calibration!$C$4:$C$6,'CO2 Concentration Data'!C150)</f>
        <v>733.90467559895819</v>
      </c>
      <c r="I150">
        <f>TREND(Calibration!$A$4:$A$6,Calibration!$D$4:$D$6,'CO2 Concentration Data'!B150)</f>
        <v>526.69760404056808</v>
      </c>
      <c r="J150">
        <f>TREND(Calibration!$A$4:$A$6,Calibration!$E$4:$E$6,'CO2 Concentration Data'!E150)</f>
        <v>413.04195799939578</v>
      </c>
      <c r="K150">
        <f t="shared" si="1"/>
        <v>416.12770412273989</v>
      </c>
    </row>
    <row r="151" spans="1:11" x14ac:dyDescent="0.25">
      <c r="A151">
        <v>737229</v>
      </c>
      <c r="B151">
        <v>0.52590000999999997</v>
      </c>
      <c r="C151">
        <v>2.0799000300000001</v>
      </c>
      <c r="D151">
        <v>2.0023000199999998</v>
      </c>
      <c r="E151">
        <v>0.60019999999999996</v>
      </c>
      <c r="G151">
        <f>TREND(Calibration!$A$4:$A$6,Calibration!$B$4:$B$6,'CO2 Concentration Data'!D151)</f>
        <v>801.77968037018627</v>
      </c>
      <c r="H151">
        <f>TREND(Calibration!$A$4:$A$6,Calibration!$C$4:$C$6,'CO2 Concentration Data'!C151)</f>
        <v>834.68820820225073</v>
      </c>
      <c r="I151">
        <f>TREND(Calibration!$A$4:$A$6,Calibration!$D$4:$D$6,'CO2 Concentration Data'!B151)</f>
        <v>520.16963025220593</v>
      </c>
      <c r="J151">
        <f>TREND(Calibration!$A$4:$A$6,Calibration!$E$4:$E$6,'CO2 Concentration Data'!E151)</f>
        <v>413.71175272907419</v>
      </c>
      <c r="K151">
        <f t="shared" si="1"/>
        <v>415.87039470084221</v>
      </c>
    </row>
    <row r="152" spans="1:11" x14ac:dyDescent="0.25">
      <c r="A152">
        <v>742228</v>
      </c>
      <c r="B152">
        <v>0.52859997999999997</v>
      </c>
      <c r="C152">
        <v>1.8530999399999999</v>
      </c>
      <c r="D152">
        <v>2.4440000099999999</v>
      </c>
      <c r="E152">
        <v>0.60570002000000001</v>
      </c>
      <c r="G152">
        <f>TREND(Calibration!$A$4:$A$6,Calibration!$B$4:$B$6,'CO2 Concentration Data'!D152)</f>
        <v>977.5324695093916</v>
      </c>
      <c r="H152">
        <f>TREND(Calibration!$A$4:$A$6,Calibration!$C$4:$C$6,'CO2 Concentration Data'!C152)</f>
        <v>742.96382946152653</v>
      </c>
      <c r="I152">
        <f>TREND(Calibration!$A$4:$A$6,Calibration!$D$4:$D$6,'CO2 Concentration Data'!B152)</f>
        <v>522.8812200044157</v>
      </c>
      <c r="J152">
        <f>TREND(Calibration!$A$4:$A$6,Calibration!$E$4:$E$6,'CO2 Concentration Data'!E152)</f>
        <v>417.06070811050381</v>
      </c>
      <c r="K152">
        <f t="shared" si="1"/>
        <v>415.78593474608903</v>
      </c>
    </row>
    <row r="153" spans="1:11" x14ac:dyDescent="0.25">
      <c r="A153">
        <v>747227</v>
      </c>
      <c r="B153">
        <v>0.52859997999999997</v>
      </c>
      <c r="C153">
        <v>1.76950002</v>
      </c>
      <c r="D153">
        <v>2.5281999100000001</v>
      </c>
      <c r="E153">
        <v>0.61170000000000002</v>
      </c>
      <c r="G153">
        <f>TREND(Calibration!$A$4:$A$6,Calibration!$B$4:$B$6,'CO2 Concentration Data'!D153)</f>
        <v>1011.0356789394896</v>
      </c>
      <c r="H153">
        <f>TREND(Calibration!$A$4:$A$6,Calibration!$C$4:$C$6,'CO2 Concentration Data'!C153)</f>
        <v>709.15365449742387</v>
      </c>
      <c r="I153">
        <f>TREND(Calibration!$A$4:$A$6,Calibration!$D$4:$D$6,'CO2 Concentration Data'!B153)</f>
        <v>522.8812200044157</v>
      </c>
      <c r="J153">
        <f>TREND(Calibration!$A$4:$A$6,Calibration!$E$4:$E$6,'CO2 Concentration Data'!E153)</f>
        <v>420.71408851811503</v>
      </c>
      <c r="K153">
        <f t="shared" si="1"/>
        <v>415.7112961319844</v>
      </c>
    </row>
    <row r="154" spans="1:11" x14ac:dyDescent="0.25">
      <c r="A154">
        <v>752227</v>
      </c>
      <c r="B154">
        <v>0.52910000000000001</v>
      </c>
      <c r="C154">
        <v>1.7345000500000001</v>
      </c>
      <c r="D154">
        <v>2.4756999</v>
      </c>
      <c r="E154">
        <v>0.61000001000000004</v>
      </c>
      <c r="G154">
        <f>TREND(Calibration!$A$4:$A$6,Calibration!$B$4:$B$6,'CO2 Concentration Data'!D154)</f>
        <v>990.14588180063026</v>
      </c>
      <c r="H154">
        <f>TREND(Calibration!$A$4:$A$6,Calibration!$C$4:$C$6,'CO2 Concentration Data'!C154)</f>
        <v>694.99867552808587</v>
      </c>
      <c r="I154">
        <f>TREND(Calibration!$A$4:$A$6,Calibration!$D$4:$D$6,'CO2 Concentration Data'!B154)</f>
        <v>523.38339192036301</v>
      </c>
      <c r="J154">
        <f>TREND(Calibration!$A$4:$A$6,Calibration!$E$4:$E$6,'CO2 Concentration Data'!E154)</f>
        <v>419.67896670785319</v>
      </c>
      <c r="K154">
        <f t="shared" si="1"/>
        <v>415.80754200978635</v>
      </c>
    </row>
    <row r="155" spans="1:11" x14ac:dyDescent="0.25">
      <c r="A155">
        <v>757227</v>
      </c>
      <c r="B155">
        <v>0.52749997000000004</v>
      </c>
      <c r="C155">
        <v>1.89960003</v>
      </c>
      <c r="D155">
        <v>2.0794000600000002</v>
      </c>
      <c r="E155">
        <v>0.60680002</v>
      </c>
      <c r="G155">
        <f>TREND(Calibration!$A$4:$A$6,Calibration!$B$4:$B$6,'CO2 Concentration Data'!D155)</f>
        <v>832.45784966954341</v>
      </c>
      <c r="H155">
        <f>TREND(Calibration!$A$4:$A$6,Calibration!$C$4:$C$6,'CO2 Concentration Data'!C155)</f>
        <v>761.76978261012437</v>
      </c>
      <c r="I155">
        <f>TREND(Calibration!$A$4:$A$6,Calibration!$D$4:$D$6,'CO2 Concentration Data'!B155)</f>
        <v>521.77647593565644</v>
      </c>
      <c r="J155">
        <f>TREND(Calibration!$A$4:$A$6,Calibration!$E$4:$E$6,'CO2 Concentration Data'!E155)</f>
        <v>417.73049675119466</v>
      </c>
      <c r="K155">
        <f t="shared" si="1"/>
        <v>415.73290339568183</v>
      </c>
    </row>
    <row r="156" spans="1:11" x14ac:dyDescent="0.25">
      <c r="A156">
        <v>762227</v>
      </c>
      <c r="B156">
        <v>0.52749997000000004</v>
      </c>
      <c r="C156">
        <v>1.7941000499999999</v>
      </c>
      <c r="D156">
        <v>1.95420003</v>
      </c>
      <c r="E156">
        <v>0.61000001000000004</v>
      </c>
      <c r="G156">
        <f>TREND(Calibration!$A$4:$A$6,Calibration!$B$4:$B$6,'CO2 Concentration Data'!D156)</f>
        <v>782.64065480655006</v>
      </c>
      <c r="H156">
        <f>TREND(Calibration!$A$4:$A$6,Calibration!$C$4:$C$6,'CO2 Concentration Data'!C156)</f>
        <v>719.1026032335252</v>
      </c>
      <c r="I156">
        <f>TREND(Calibration!$A$4:$A$6,Calibration!$D$4:$D$6,'CO2 Concentration Data'!B156)</f>
        <v>521.77647593565644</v>
      </c>
      <c r="J156">
        <f>TREND(Calibration!$A$4:$A$6,Calibration!$E$4:$E$6,'CO2 Concentration Data'!E156)</f>
        <v>419.67896670785319</v>
      </c>
      <c r="K156">
        <f t="shared" si="1"/>
        <v>415.75450948086541</v>
      </c>
    </row>
    <row r="157" spans="1:11" x14ac:dyDescent="0.25">
      <c r="A157">
        <v>767229</v>
      </c>
      <c r="B157">
        <v>0.54500002000000003</v>
      </c>
      <c r="C157">
        <v>1.9498000099999999</v>
      </c>
      <c r="D157">
        <v>1.95480001</v>
      </c>
      <c r="E157">
        <v>0.61220001999999996</v>
      </c>
      <c r="G157">
        <f>TREND(Calibration!$A$4:$A$6,Calibration!$B$4:$B$6,'CO2 Concentration Data'!D157)</f>
        <v>782.87938734178908</v>
      </c>
      <c r="H157">
        <f>TREND(Calibration!$A$4:$A$6,Calibration!$C$4:$C$6,'CO2 Concentration Data'!C157)</f>
        <v>782.07207604526707</v>
      </c>
      <c r="I157">
        <f>TREND(Calibration!$A$4:$A$6,Calibration!$D$4:$D$6,'CO2 Concentration Data'!B157)</f>
        <v>539.35184019642963</v>
      </c>
      <c r="J157">
        <f>TREND(Calibration!$A$4:$A$6,Calibration!$E$4:$E$6,'CO2 Concentration Data'!E157)</f>
        <v>421.01855007822252</v>
      </c>
      <c r="K157">
        <f t="shared" si="1"/>
        <v>415.85075555508627</v>
      </c>
    </row>
    <row r="158" spans="1:11" x14ac:dyDescent="0.25">
      <c r="A158">
        <v>772227</v>
      </c>
      <c r="B158">
        <v>0.53839999000000005</v>
      </c>
      <c r="C158">
        <v>1.8427</v>
      </c>
      <c r="D158">
        <v>1.8568999799999999</v>
      </c>
      <c r="E158">
        <v>0.61440002999999999</v>
      </c>
      <c r="G158">
        <f>TREND(Calibration!$A$4:$A$6,Calibration!$B$4:$B$6,'CO2 Concentration Data'!D158)</f>
        <v>743.92488492191831</v>
      </c>
      <c r="H158">
        <f>TREND(Calibration!$A$4:$A$6,Calibration!$C$4:$C$6,'CO2 Concentration Data'!C158)</f>
        <v>738.75779922828985</v>
      </c>
      <c r="I158">
        <f>TREND(Calibration!$A$4:$A$6,Calibration!$D$4:$D$6,'CO2 Concentration Data'!B158)</f>
        <v>532.72340591298303</v>
      </c>
      <c r="J158">
        <f>TREND(Calibration!$A$4:$A$6,Calibration!$E$4:$E$6,'CO2 Concentration Data'!E158)</f>
        <v>422.3581334485919</v>
      </c>
      <c r="K158">
        <f t="shared" si="1"/>
        <v>416.05503244806289</v>
      </c>
    </row>
    <row r="159" spans="1:11" x14ac:dyDescent="0.25">
      <c r="A159">
        <v>777229</v>
      </c>
      <c r="B159">
        <v>0.53619998999999996</v>
      </c>
      <c r="C159">
        <v>1.87549996</v>
      </c>
      <c r="D159">
        <v>2.0236000999999999</v>
      </c>
      <c r="E159">
        <v>0.61000001000000004</v>
      </c>
      <c r="G159">
        <f>TREND(Calibration!$A$4:$A$6,Calibration!$B$4:$B$6,'CO2 Concentration Data'!D159)</f>
        <v>810.25499971282022</v>
      </c>
      <c r="H159">
        <f>TREND(Calibration!$A$4:$A$6,Calibration!$C$4:$C$6,'CO2 Concentration Data'!C159)</f>
        <v>752.02303185549295</v>
      </c>
      <c r="I159">
        <f>TREND(Calibration!$A$4:$A$6,Calibration!$D$4:$D$6,'CO2 Concentration Data'!B159)</f>
        <v>530.51393786153722</v>
      </c>
      <c r="J159">
        <f>TREND(Calibration!$A$4:$A$6,Calibration!$E$4:$E$6,'CO2 Concentration Data'!E159)</f>
        <v>419.67896670785319</v>
      </c>
      <c r="K159">
        <f t="shared" si="1"/>
        <v>416.16109868441868</v>
      </c>
    </row>
    <row r="160" spans="1:11" x14ac:dyDescent="0.25">
      <c r="A160">
        <v>782229</v>
      </c>
      <c r="B160">
        <v>0.56029998999999997</v>
      </c>
      <c r="C160">
        <v>2.0515000799999998</v>
      </c>
      <c r="D160">
        <v>1.9220000500000001</v>
      </c>
      <c r="E160">
        <v>0.60729997999999996</v>
      </c>
      <c r="G160">
        <f>TREND(Calibration!$A$4:$A$6,Calibration!$B$4:$B$6,'CO2 Concentration Data'!D160)</f>
        <v>769.82825629319132</v>
      </c>
      <c r="H160">
        <f>TREND(Calibration!$A$4:$A$6,Calibration!$C$4:$C$6,'CO2 Concentration Data'!C160)</f>
        <v>823.2024642150343</v>
      </c>
      <c r="I160">
        <f>TREND(Calibration!$A$4:$A$6,Calibration!$D$4:$D$6,'CO2 Concentration Data'!B160)</f>
        <v>554.71765606146448</v>
      </c>
      <c r="J160">
        <f>TREND(Calibration!$A$4:$A$6,Calibration!$E$4:$E$6,'CO2 Concentration Data'!E160)</f>
        <v>418.03492177737627</v>
      </c>
      <c r="K160">
        <f t="shared" si="1"/>
        <v>416.22591713638826</v>
      </c>
    </row>
    <row r="161" spans="1:11" x14ac:dyDescent="0.25">
      <c r="A161">
        <v>787229</v>
      </c>
      <c r="B161">
        <v>0.53520000000000001</v>
      </c>
      <c r="C161">
        <v>1.80009997</v>
      </c>
      <c r="D161">
        <v>2.6019999999999999</v>
      </c>
      <c r="E161">
        <v>0.61110001999999997</v>
      </c>
      <c r="G161">
        <f>TREND(Calibration!$A$4:$A$6,Calibration!$B$4:$B$6,'CO2 Concentration Data'!D161)</f>
        <v>1040.4007954209826</v>
      </c>
      <c r="H161">
        <f>TREND(Calibration!$A$4:$A$6,Calibration!$C$4:$C$6,'CO2 Concentration Data'!C161)</f>
        <v>721.52914078249205</v>
      </c>
      <c r="I161">
        <f>TREND(Calibration!$A$4:$A$6,Calibration!$D$4:$D$6,'CO2 Concentration Data'!B161)</f>
        <v>529.50964424482584</v>
      </c>
      <c r="J161">
        <f>TREND(Calibration!$A$4:$A$6,Calibration!$E$4:$E$6,'CO2 Concentration Data'!E161)</f>
        <v>420.34876143753166</v>
      </c>
      <c r="K161">
        <f t="shared" si="1"/>
        <v>416.38698048406508</v>
      </c>
    </row>
    <row r="162" spans="1:11" x14ac:dyDescent="0.25">
      <c r="A162">
        <v>792229</v>
      </c>
      <c r="B162">
        <v>0.53130001000000004</v>
      </c>
      <c r="C162">
        <v>1.80719995</v>
      </c>
      <c r="D162">
        <v>2.2012999099999999</v>
      </c>
      <c r="E162">
        <v>0.60890001000000005</v>
      </c>
      <c r="G162">
        <f>TREND(Calibration!$A$4:$A$6,Calibration!$B$4:$B$6,'CO2 Concentration Data'!D162)</f>
        <v>880.96190019748371</v>
      </c>
      <c r="H162">
        <f>TREND(Calibration!$A$4:$A$6,Calibration!$C$4:$C$6,'CO2 Concentration Data'!C162)</f>
        <v>724.40057374608375</v>
      </c>
      <c r="I162">
        <f>TREND(Calibration!$A$4:$A$6,Calibration!$D$4:$D$6,'CO2 Concentration Data'!B162)</f>
        <v>525.59287001484529</v>
      </c>
      <c r="J162">
        <f>TREND(Calibration!$A$4:$A$6,Calibration!$E$4:$E$6,'CO2 Concentration Data'!E162)</f>
        <v>419.00917806716234</v>
      </c>
      <c r="K162">
        <f t="shared" ref="K162:K225" si="2">AVERAGE(J132:J162)</f>
        <v>416.44001419149987</v>
      </c>
    </row>
    <row r="163" spans="1:11" x14ac:dyDescent="0.25">
      <c r="A163">
        <v>797229</v>
      </c>
      <c r="B163">
        <v>0.5302</v>
      </c>
      <c r="C163">
        <v>1.7152999600000001</v>
      </c>
      <c r="D163">
        <v>2.0559001000000001</v>
      </c>
      <c r="E163">
        <v>0.60240000000000005</v>
      </c>
      <c r="G163">
        <f>TREND(Calibration!$A$4:$A$6,Calibration!$B$4:$B$6,'CO2 Concentration Data'!D163)</f>
        <v>823.10719626640491</v>
      </c>
      <c r="H163">
        <f>TREND(Calibration!$A$4:$A$6,Calibration!$C$4:$C$6,'CO2 Concentration Data'!C163)</f>
        <v>687.23361543919441</v>
      </c>
      <c r="I163">
        <f>TREND(Calibration!$A$4:$A$6,Calibration!$D$4:$D$6,'CO2 Concentration Data'!B163)</f>
        <v>524.4881259460858</v>
      </c>
      <c r="J163">
        <f>TREND(Calibration!$A$4:$A$6,Calibration!$E$4:$E$6,'CO2 Concentration Data'!E163)</f>
        <v>415.05133001045601</v>
      </c>
      <c r="K163">
        <f t="shared" si="2"/>
        <v>416.33198337274405</v>
      </c>
    </row>
    <row r="164" spans="1:11" x14ac:dyDescent="0.25">
      <c r="A164">
        <v>802229</v>
      </c>
      <c r="B164">
        <v>0.55159997999999999</v>
      </c>
      <c r="C164">
        <v>2.0443999800000001</v>
      </c>
      <c r="D164">
        <v>2.0552999999999999</v>
      </c>
      <c r="E164">
        <v>0.60399997000000005</v>
      </c>
      <c r="G164">
        <f>TREND(Calibration!$A$4:$A$6,Calibration!$B$4:$B$6,'CO2 Concentration Data'!D164)</f>
        <v>822.86841598306717</v>
      </c>
      <c r="H164">
        <f>TREND(Calibration!$A$4:$A$6,Calibration!$C$4:$C$6,'CO2 Concentration Data'!C164)</f>
        <v>820.33098272004463</v>
      </c>
      <c r="I164">
        <f>TREND(Calibration!$A$4:$A$6,Calibration!$D$4:$D$6,'CO2 Concentration Data'!B164)</f>
        <v>545.98020417862017</v>
      </c>
      <c r="J164">
        <f>TREND(Calibration!$A$4:$A$6,Calibration!$E$4:$E$6,'CO2 Concentration Data'!E164)</f>
        <v>416.02554976631615</v>
      </c>
      <c r="K164">
        <f t="shared" si="2"/>
        <v>416.36340981648152</v>
      </c>
    </row>
    <row r="165" spans="1:11" x14ac:dyDescent="0.25">
      <c r="A165">
        <v>807229</v>
      </c>
      <c r="B165">
        <v>0.55100000000000005</v>
      </c>
      <c r="C165">
        <v>1.9760999699999999</v>
      </c>
      <c r="D165">
        <v>1.95039999</v>
      </c>
      <c r="E165">
        <v>0.60180001999999999</v>
      </c>
      <c r="G165">
        <f>TREND(Calibration!$A$4:$A$6,Calibration!$B$4:$B$6,'CO2 Concentration Data'!D165)</f>
        <v>781.1286157665661</v>
      </c>
      <c r="H165">
        <f>TREND(Calibration!$A$4:$A$6,Calibration!$C$4:$C$6,'CO2 Concentration Data'!C165)</f>
        <v>792.70852461063532</v>
      </c>
      <c r="I165">
        <f>TREND(Calibration!$A$4:$A$6,Calibration!$D$4:$D$6,'CO2 Concentration Data'!B165)</f>
        <v>545.37764206884458</v>
      </c>
      <c r="J165">
        <f>TREND(Calibration!$A$4:$A$6,Calibration!$E$4:$E$6,'CO2 Concentration Data'!E165)</f>
        <v>414.68600292987259</v>
      </c>
      <c r="K165">
        <f t="shared" si="2"/>
        <v>416.27698626142302</v>
      </c>
    </row>
    <row r="166" spans="1:11" x14ac:dyDescent="0.25">
      <c r="A166">
        <v>812229</v>
      </c>
      <c r="B166">
        <v>0.53410000000000002</v>
      </c>
      <c r="C166">
        <v>1.7196999799999999</v>
      </c>
      <c r="D166">
        <v>1.97389996</v>
      </c>
      <c r="E166">
        <v>0.60079998000000001</v>
      </c>
      <c r="G166">
        <f>TREND(Calibration!$A$4:$A$6,Calibration!$B$4:$B$6,'CO2 Concentration Data'!D166)</f>
        <v>790.47927314871288</v>
      </c>
      <c r="H166">
        <f>TREND(Calibration!$A$4:$A$6,Calibration!$C$4:$C$6,'CO2 Concentration Data'!C166)</f>
        <v>689.01310812346424</v>
      </c>
      <c r="I166">
        <f>TREND(Calibration!$A$4:$A$6,Calibration!$D$4:$D$6,'CO2 Concentration Data'!B166)</f>
        <v>528.40491021910304</v>
      </c>
      <c r="J166">
        <f>TREND(Calibration!$A$4:$A$6,Calibration!$E$4:$E$6,'CO2 Concentration Data'!E166)</f>
        <v>414.07707980965762</v>
      </c>
      <c r="K166">
        <f t="shared" si="2"/>
        <v>416.22395255398828</v>
      </c>
    </row>
    <row r="167" spans="1:11" x14ac:dyDescent="0.25">
      <c r="A167">
        <v>817229</v>
      </c>
      <c r="B167">
        <v>0.54879999000000002</v>
      </c>
      <c r="C167">
        <v>1.6940000099999999</v>
      </c>
      <c r="D167">
        <v>2.51069999</v>
      </c>
      <c r="E167">
        <v>0.59530002000000004</v>
      </c>
      <c r="G167">
        <f>TREND(Calibration!$A$4:$A$6,Calibration!$B$4:$B$6,'CO2 Concentration Data'!D167)</f>
        <v>1004.0724463849383</v>
      </c>
      <c r="H167">
        <f>TREND(Calibration!$A$4:$A$6,Calibration!$C$4:$C$6,'CO2 Concentration Data'!C167)</f>
        <v>678.61931250413602</v>
      </c>
      <c r="I167">
        <f>TREND(Calibration!$A$4:$A$6,Calibration!$D$4:$D$6,'CO2 Concentration Data'!B167)</f>
        <v>543.1681639743623</v>
      </c>
      <c r="J167">
        <f>TREND(Calibration!$A$4:$A$6,Calibration!$E$4:$E$6,'CO2 Concentration Data'!E167)</f>
        <v>410.72816096215394</v>
      </c>
      <c r="K167">
        <f t="shared" si="2"/>
        <v>416.17092002506723</v>
      </c>
    </row>
    <row r="168" spans="1:11" x14ac:dyDescent="0.25">
      <c r="A168">
        <v>822229</v>
      </c>
      <c r="B168">
        <v>0.55320000999999996</v>
      </c>
      <c r="C168">
        <v>1.69239998</v>
      </c>
      <c r="D168">
        <v>2.0246999300000001</v>
      </c>
      <c r="E168">
        <v>0.59969996999999997</v>
      </c>
      <c r="G168">
        <f>TREND(Calibration!$A$4:$A$6,Calibration!$B$4:$B$6,'CO2 Concentration Data'!D168)</f>
        <v>810.69262297398222</v>
      </c>
      <c r="H168">
        <f>TREND(Calibration!$A$4:$A$6,Calibration!$C$4:$C$6,'CO2 Concentration Data'!C168)</f>
        <v>677.97221506375797</v>
      </c>
      <c r="I168">
        <f>TREND(Calibration!$A$4:$A$6,Calibration!$D$4:$D$6,'CO2 Concentration Data'!B168)</f>
        <v>547.58712016332674</v>
      </c>
      <c r="J168">
        <f>TREND(Calibration!$A$4:$A$6,Calibration!$E$4:$E$6,'CO2 Concentration Data'!E168)</f>
        <v>413.40728507997909</v>
      </c>
      <c r="K168">
        <f t="shared" si="2"/>
        <v>416.23573729852308</v>
      </c>
    </row>
    <row r="169" spans="1:11" x14ac:dyDescent="0.25">
      <c r="A169">
        <v>827229</v>
      </c>
      <c r="B169">
        <v>0.54939996999999996</v>
      </c>
      <c r="C169">
        <v>1.69350004</v>
      </c>
      <c r="D169">
        <v>2.0225000400000002</v>
      </c>
      <c r="E169">
        <v>0.59530002000000004</v>
      </c>
      <c r="G169">
        <f>TREND(Calibration!$A$4:$A$6,Calibration!$B$4:$B$6,'CO2 Concentration Data'!D169)</f>
        <v>809.8172849344694</v>
      </c>
      <c r="H169">
        <f>TREND(Calibration!$A$4:$A$6,Calibration!$C$4:$C$6,'CO2 Concentration Data'!C169)</f>
        <v>678.41711047838282</v>
      </c>
      <c r="I169">
        <f>TREND(Calibration!$A$4:$A$6,Calibration!$D$4:$D$6,'CO2 Concentration Data'!B169)</f>
        <v>543.77072608413789</v>
      </c>
      <c r="J169">
        <f>TREND(Calibration!$A$4:$A$6,Calibration!$E$4:$E$6,'CO2 Concentration Data'!E169)</f>
        <v>410.72816096215394</v>
      </c>
      <c r="K169">
        <f t="shared" si="2"/>
        <v>415.98824941369304</v>
      </c>
    </row>
    <row r="170" spans="1:11" x14ac:dyDescent="0.25">
      <c r="A170">
        <v>832229</v>
      </c>
      <c r="B170">
        <v>0.54390000999999999</v>
      </c>
      <c r="C170">
        <v>1.69350004</v>
      </c>
      <c r="D170">
        <v>2.5260000200000001</v>
      </c>
      <c r="E170">
        <v>0.59469998000000002</v>
      </c>
      <c r="G170">
        <f>TREND(Calibration!$A$4:$A$6,Calibration!$B$4:$B$6,'CO2 Concentration Data'!D170)</f>
        <v>1010.1603408999767</v>
      </c>
      <c r="H170">
        <f>TREND(Calibration!$A$4:$A$6,Calibration!$C$4:$C$6,'CO2 Concentration Data'!C170)</f>
        <v>678.41711047838282</v>
      </c>
      <c r="I170">
        <f>TREND(Calibration!$A$4:$A$6,Calibration!$D$4:$D$6,'CO2 Concentration Data'!B170)</f>
        <v>538.24709612767015</v>
      </c>
      <c r="J170">
        <f>TREND(Calibration!$A$4:$A$6,Calibration!$E$4:$E$6,'CO2 Concentration Data'!E170)</f>
        <v>410.36279734764469</v>
      </c>
      <c r="K170">
        <f t="shared" si="2"/>
        <v>415.76236761404658</v>
      </c>
    </row>
    <row r="171" spans="1:11" x14ac:dyDescent="0.25">
      <c r="A171">
        <v>837233</v>
      </c>
      <c r="B171">
        <v>0.54990000000000006</v>
      </c>
      <c r="C171">
        <v>1.69289994</v>
      </c>
      <c r="D171">
        <v>2.0373001099999999</v>
      </c>
      <c r="E171">
        <v>0.60350000999999998</v>
      </c>
      <c r="G171">
        <f>TREND(Calibration!$A$4:$A$6,Calibration!$B$4:$B$6,'CO2 Concentration Data'!D171)</f>
        <v>815.70624495449431</v>
      </c>
      <c r="H171">
        <f>TREND(Calibration!$A$4:$A$6,Calibration!$C$4:$C$6,'CO2 Concentration Data'!C171)</f>
        <v>678.17441304522788</v>
      </c>
      <c r="I171">
        <f>TREND(Calibration!$A$4:$A$6,Calibration!$D$4:$D$6,'CO2 Concentration Data'!B171)</f>
        <v>544.27290804312179</v>
      </c>
      <c r="J171">
        <f>TREND(Calibration!$A$4:$A$6,Calibration!$E$4:$E$6,'CO2 Concentration Data'!E171)</f>
        <v>415.72112474013443</v>
      </c>
      <c r="K171">
        <f t="shared" si="2"/>
        <v>415.77415235858143</v>
      </c>
    </row>
    <row r="172" spans="1:11" x14ac:dyDescent="0.25">
      <c r="A172">
        <v>842229</v>
      </c>
      <c r="B172">
        <v>0.55159997999999999</v>
      </c>
      <c r="C172">
        <v>1.7338999500000001</v>
      </c>
      <c r="D172">
        <v>3.4519999000000001</v>
      </c>
      <c r="E172">
        <v>0.60570002000000001</v>
      </c>
      <c r="G172">
        <f>TREND(Calibration!$A$4:$A$6,Calibration!$B$4:$B$6,'CO2 Concentration Data'!D172)</f>
        <v>1378.6164544094413</v>
      </c>
      <c r="H172">
        <f>TREND(Calibration!$A$4:$A$6,Calibration!$C$4:$C$6,'CO2 Concentration Data'!C172)</f>
        <v>694.75597809493092</v>
      </c>
      <c r="I172">
        <f>TREND(Calibration!$A$4:$A$6,Calibration!$D$4:$D$6,'CO2 Concentration Data'!B172)</f>
        <v>545.98020417862017</v>
      </c>
      <c r="J172">
        <f>TREND(Calibration!$A$4:$A$6,Calibration!$E$4:$E$6,'CO2 Concentration Data'!E172)</f>
        <v>417.06070811050381</v>
      </c>
      <c r="K172">
        <f t="shared" si="2"/>
        <v>415.85075575150512</v>
      </c>
    </row>
    <row r="173" spans="1:11" x14ac:dyDescent="0.25">
      <c r="A173">
        <v>847234</v>
      </c>
      <c r="B173">
        <v>0.56029998999999997</v>
      </c>
      <c r="C173">
        <v>1.76180005</v>
      </c>
      <c r="D173">
        <v>2.56590009</v>
      </c>
      <c r="E173">
        <v>0.60570002000000001</v>
      </c>
      <c r="G173">
        <f>TREND(Calibration!$A$4:$A$6,Calibration!$B$4:$B$6,'CO2 Concentration Data'!D173)</f>
        <v>1026.0366115545212</v>
      </c>
      <c r="H173">
        <f>TREND(Calibration!$A$4:$A$6,Calibration!$C$4:$C$6,'CO2 Concentration Data'!C173)</f>
        <v>706.03956858779213</v>
      </c>
      <c r="I173">
        <f>TREND(Calibration!$A$4:$A$6,Calibration!$D$4:$D$6,'CO2 Concentration Data'!B173)</f>
        <v>554.71765606146448</v>
      </c>
      <c r="J173">
        <f>TREND(Calibration!$A$4:$A$6,Calibration!$E$4:$E$6,'CO2 Concentration Data'!E173)</f>
        <v>417.06070811050381</v>
      </c>
      <c r="K173">
        <f t="shared" si="2"/>
        <v>415.93718048507736</v>
      </c>
    </row>
    <row r="174" spans="1:11" x14ac:dyDescent="0.25">
      <c r="A174">
        <v>852229</v>
      </c>
      <c r="B174">
        <v>0.56690001000000001</v>
      </c>
      <c r="C174">
        <v>1.76670003</v>
      </c>
      <c r="D174">
        <v>2.0892000199999998</v>
      </c>
      <c r="E174">
        <v>0.60399997000000005</v>
      </c>
      <c r="G174">
        <f>TREND(Calibration!$A$4:$A$6,Calibration!$B$4:$B$6,'CO2 Concentration Data'!D174)</f>
        <v>836.35726181001598</v>
      </c>
      <c r="H174">
        <f>TREND(Calibration!$A$4:$A$6,Calibration!$C$4:$C$6,'CO2 Concentration Data'!C174)</f>
        <v>708.02125925353198</v>
      </c>
      <c r="I174">
        <f>TREND(Calibration!$A$4:$A$6,Calibration!$D$4:$D$6,'CO2 Concentration Data'!B174)</f>
        <v>561.34608030187462</v>
      </c>
      <c r="J174">
        <f>TREND(Calibration!$A$4:$A$6,Calibration!$E$4:$E$6,'CO2 Concentration Data'!E174)</f>
        <v>416.02554976631615</v>
      </c>
      <c r="K174">
        <f t="shared" si="2"/>
        <v>416.02164063624951</v>
      </c>
    </row>
    <row r="175" spans="1:11" x14ac:dyDescent="0.25">
      <c r="A175">
        <v>857229</v>
      </c>
      <c r="B175">
        <v>0.55919998999999998</v>
      </c>
      <c r="C175">
        <v>1.7376999900000001</v>
      </c>
      <c r="D175">
        <v>2.0044999099999998</v>
      </c>
      <c r="E175">
        <v>0.60680002</v>
      </c>
      <c r="G175">
        <f>TREND(Calibration!$A$4:$A$6,Calibration!$B$4:$B$6,'CO2 Concentration Data'!D175)</f>
        <v>802.6550184096991</v>
      </c>
      <c r="H175">
        <f>TREND(Calibration!$A$4:$A$6,Calibration!$C$4:$C$6,'CO2 Concentration Data'!C175)</f>
        <v>696.292821877444</v>
      </c>
      <c r="I175">
        <f>TREND(Calibration!$A$4:$A$6,Calibration!$D$4:$D$6,'CO2 Concentration Data'!B175)</f>
        <v>553.61292203574169</v>
      </c>
      <c r="J175">
        <f>TREND(Calibration!$A$4:$A$6,Calibration!$E$4:$E$6,'CO2 Concentration Data'!E175)</f>
        <v>417.73049675119466</v>
      </c>
      <c r="K175">
        <f t="shared" si="2"/>
        <v>416.12967145500539</v>
      </c>
    </row>
    <row r="176" spans="1:11" x14ac:dyDescent="0.25">
      <c r="A176">
        <v>862229</v>
      </c>
      <c r="B176">
        <v>0.54879999000000002</v>
      </c>
      <c r="C176">
        <v>1.74269998</v>
      </c>
      <c r="D176">
        <v>3.4535999300000002</v>
      </c>
      <c r="E176">
        <v>0.60460000999999997</v>
      </c>
      <c r="G176">
        <f>TREND(Calibration!$A$4:$A$6,Calibration!$B$4:$B$6,'CO2 Concentration Data'!D176)</f>
        <v>1379.2531076618138</v>
      </c>
      <c r="H176">
        <f>TREND(Calibration!$A$4:$A$6,Calibration!$C$4:$C$6,'CO2 Concentration Data'!C176)</f>
        <v>698.31495941918752</v>
      </c>
      <c r="I176">
        <f>TREND(Calibration!$A$4:$A$6,Calibration!$D$4:$D$6,'CO2 Concentration Data'!B176)</f>
        <v>543.1681639743623</v>
      </c>
      <c r="J176">
        <f>TREND(Calibration!$A$4:$A$6,Calibration!$E$4:$E$6,'CO2 Concentration Data'!E176)</f>
        <v>416.39091338082528</v>
      </c>
      <c r="K176">
        <f t="shared" si="2"/>
        <v>416.14145737805404</v>
      </c>
    </row>
    <row r="177" spans="1:11" x14ac:dyDescent="0.25">
      <c r="A177">
        <v>867229</v>
      </c>
      <c r="B177">
        <v>0.54280001</v>
      </c>
      <c r="C177">
        <v>1.73500001</v>
      </c>
      <c r="D177">
        <v>2.9196000099999999</v>
      </c>
      <c r="E177">
        <v>0.60949998999999999</v>
      </c>
      <c r="G177">
        <f>TREND(Calibration!$A$4:$A$6,Calibration!$B$4:$B$6,'CO2 Concentration Data'!D177)</f>
        <v>1166.7741004965374</v>
      </c>
      <c r="H177">
        <f>TREND(Calibration!$A$4:$A$6,Calibration!$C$4:$C$6,'CO2 Concentration Data'!C177)</f>
        <v>695.20087350955578</v>
      </c>
      <c r="I177">
        <f>TREND(Calibration!$A$4:$A$6,Calibration!$D$4:$D$6,'CO2 Concentration Data'!B177)</f>
        <v>537.14236210194736</v>
      </c>
      <c r="J177">
        <f>TREND(Calibration!$A$4:$A$6,Calibration!$E$4:$E$6,'CO2 Concentration Data'!E177)</f>
        <v>419.37450514774565</v>
      </c>
      <c r="K177">
        <f t="shared" si="2"/>
        <v>416.31234206637941</v>
      </c>
    </row>
    <row r="178" spans="1:11" x14ac:dyDescent="0.25">
      <c r="A178">
        <v>872229</v>
      </c>
      <c r="B178">
        <v>0.55650001999999998</v>
      </c>
      <c r="C178">
        <v>1.6940000099999999</v>
      </c>
      <c r="D178">
        <v>2.3564999100000001</v>
      </c>
      <c r="E178">
        <v>0.60240000000000005</v>
      </c>
      <c r="G178">
        <f>TREND(Calibration!$A$4:$A$6,Calibration!$B$4:$B$6,'CO2 Concentration Data'!D178)</f>
        <v>942.71610778622437</v>
      </c>
      <c r="H178">
        <f>TREND(Calibration!$A$4:$A$6,Calibration!$C$4:$C$6,'CO2 Concentration Data'!C178)</f>
        <v>678.61931250413602</v>
      </c>
      <c r="I178">
        <f>TREND(Calibration!$A$4:$A$6,Calibration!$D$4:$D$6,'CO2 Concentration Data'!B178)</f>
        <v>550.90133228353181</v>
      </c>
      <c r="J178">
        <f>TREND(Calibration!$A$4:$A$6,Calibration!$E$4:$E$6,'CO2 Concentration Data'!E178)</f>
        <v>415.05133001045601</v>
      </c>
      <c r="K178">
        <f t="shared" si="2"/>
        <v>416.36537577381409</v>
      </c>
    </row>
    <row r="179" spans="1:11" x14ac:dyDescent="0.25">
      <c r="A179">
        <v>877229</v>
      </c>
      <c r="B179">
        <v>0.54500002000000003</v>
      </c>
      <c r="C179">
        <v>1.6913000300000001</v>
      </c>
      <c r="D179">
        <v>5.0114998799999997</v>
      </c>
      <c r="E179">
        <v>0.60079998000000001</v>
      </c>
      <c r="G179">
        <f>TREND(Calibration!$A$4:$A$6,Calibration!$B$4:$B$6,'CO2 Concentration Data'!D179)</f>
        <v>1999.1427785045239</v>
      </c>
      <c r="H179">
        <f>TREND(Calibration!$A$4:$A$6,Calibration!$C$4:$C$6,'CO2 Concentration Data'!C179)</f>
        <v>677.52736413624791</v>
      </c>
      <c r="I179">
        <f>TREND(Calibration!$A$4:$A$6,Calibration!$D$4:$D$6,'CO2 Concentration Data'!B179)</f>
        <v>539.35184019642963</v>
      </c>
      <c r="J179">
        <f>TREND(Calibration!$A$4:$A$6,Calibration!$E$4:$E$6,'CO2 Concentration Data'!E179)</f>
        <v>414.07707980965762</v>
      </c>
      <c r="K179">
        <f t="shared" si="2"/>
        <v>416.43019304727017</v>
      </c>
    </row>
    <row r="180" spans="1:11" x14ac:dyDescent="0.25">
      <c r="A180">
        <v>882229</v>
      </c>
      <c r="B180">
        <v>0.55159997999999999</v>
      </c>
      <c r="C180">
        <v>1.76730001</v>
      </c>
      <c r="D180">
        <v>2.1607999800000002</v>
      </c>
      <c r="E180">
        <v>0.59640002000000003</v>
      </c>
      <c r="G180">
        <f>TREND(Calibration!$A$4:$A$6,Calibration!$B$4:$B$6,'CO2 Concentration Data'!D180)</f>
        <v>864.84694475579909</v>
      </c>
      <c r="H180">
        <f>TREND(Calibration!$A$4:$A$6,Calibration!$C$4:$C$6,'CO2 Concentration Data'!C180)</f>
        <v>708.26390815528896</v>
      </c>
      <c r="I180">
        <f>TREND(Calibration!$A$4:$A$6,Calibration!$D$4:$D$6,'CO2 Concentration Data'!B180)</f>
        <v>545.98020417862017</v>
      </c>
      <c r="J180">
        <f>TREND(Calibration!$A$4:$A$6,Calibration!$E$4:$E$6,'CO2 Concentration Data'!E180)</f>
        <v>411.39794960284479</v>
      </c>
      <c r="K180">
        <f t="shared" si="2"/>
        <v>416.35555423674663</v>
      </c>
    </row>
    <row r="181" spans="1:11" x14ac:dyDescent="0.25">
      <c r="A181">
        <v>887229</v>
      </c>
      <c r="B181">
        <v>0.55049998</v>
      </c>
      <c r="C181">
        <v>1.7869000399999999</v>
      </c>
      <c r="D181">
        <v>2.3401000500000002</v>
      </c>
      <c r="E181">
        <v>0.59530002000000004</v>
      </c>
      <c r="G181">
        <f>TREND(Calibration!$A$4:$A$6,Calibration!$B$4:$B$6,'CO2 Concentration Data'!D181)</f>
        <v>936.19059001002415</v>
      </c>
      <c r="H181">
        <f>TREND(Calibration!$A$4:$A$6,Calibration!$C$4:$C$6,'CO2 Concentration Data'!C181)</f>
        <v>716.19071530536348</v>
      </c>
      <c r="I181">
        <f>TREND(Calibration!$A$4:$A$6,Calibration!$D$4:$D$6,'CO2 Concentration Data'!B181)</f>
        <v>544.87547015289726</v>
      </c>
      <c r="J181">
        <f>TREND(Calibration!$A$4:$A$6,Calibration!$E$4:$E$6,'CO2 Concentration Data'!E181)</f>
        <v>410.72816096215394</v>
      </c>
      <c r="K181">
        <f t="shared" si="2"/>
        <v>416.280915622642</v>
      </c>
    </row>
    <row r="182" spans="1:11" x14ac:dyDescent="0.25">
      <c r="A182">
        <v>892229</v>
      </c>
      <c r="B182">
        <v>0.54879999000000002</v>
      </c>
      <c r="C182">
        <v>1.9411</v>
      </c>
      <c r="D182">
        <v>2.1482999299999999</v>
      </c>
      <c r="E182">
        <v>0.59420002000000005</v>
      </c>
      <c r="G182">
        <f>TREND(Calibration!$A$4:$A$6,Calibration!$B$4:$B$6,'CO2 Concentration Data'!D182)</f>
        <v>859.87316458460282</v>
      </c>
      <c r="H182">
        <f>TREND(Calibration!$A$4:$A$6,Calibration!$C$4:$C$6,'CO2 Concentration Data'!C182)</f>
        <v>778.55354564129732</v>
      </c>
      <c r="I182">
        <f>TREND(Calibration!$A$4:$A$6,Calibration!$D$4:$D$6,'CO2 Concentration Data'!B182)</f>
        <v>543.1681639743623</v>
      </c>
      <c r="J182">
        <f>TREND(Calibration!$A$4:$A$6,Calibration!$E$4:$E$6,'CO2 Concentration Data'!E182)</f>
        <v>410.05837232146308</v>
      </c>
      <c r="K182">
        <f t="shared" si="2"/>
        <v>416.16306464175136</v>
      </c>
    </row>
    <row r="183" spans="1:11" x14ac:dyDescent="0.25">
      <c r="A183">
        <v>897229</v>
      </c>
      <c r="B183">
        <v>0.54769999000000003</v>
      </c>
      <c r="C183">
        <v>1.74870002</v>
      </c>
      <c r="D183">
        <v>2.0209000100000001</v>
      </c>
      <c r="E183">
        <v>0.59640002000000003</v>
      </c>
      <c r="G183">
        <f>TREND(Calibration!$A$4:$A$6,Calibration!$B$4:$B$6,'CO2 Concentration Data'!D183)</f>
        <v>809.18063168209687</v>
      </c>
      <c r="H183">
        <f>TREND(Calibration!$A$4:$A$6,Calibration!$C$4:$C$6,'CO2 Concentration Data'!C183)</f>
        <v>700.74154549955244</v>
      </c>
      <c r="I183">
        <f>TREND(Calibration!$A$4:$A$6,Calibration!$D$4:$D$6,'CO2 Concentration Data'!B183)</f>
        <v>542.06342994863951</v>
      </c>
      <c r="J183">
        <f>TREND(Calibration!$A$4:$A$6,Calibration!$E$4:$E$6,'CO2 Concentration Data'!E183)</f>
        <v>411.39794960284479</v>
      </c>
      <c r="K183">
        <f t="shared" si="2"/>
        <v>415.980395012472</v>
      </c>
    </row>
    <row r="184" spans="1:11" x14ac:dyDescent="0.25">
      <c r="A184">
        <v>902229</v>
      </c>
      <c r="B184">
        <v>0.55699997999999995</v>
      </c>
      <c r="C184">
        <v>1.9213999500000001</v>
      </c>
      <c r="D184">
        <v>2.1997001200000001</v>
      </c>
      <c r="E184">
        <v>0.59359998000000003</v>
      </c>
      <c r="G184">
        <f>TREND(Calibration!$A$4:$A$6,Calibration!$B$4:$B$6,'CO2 Concentration Data'!D184)</f>
        <v>880.32534244130852</v>
      </c>
      <c r="H184">
        <f>TREND(Calibration!$A$4:$A$6,Calibration!$C$4:$C$6,'CO2 Concentration Data'!C184)</f>
        <v>770.58628757093584</v>
      </c>
      <c r="I184">
        <f>TREND(Calibration!$A$4:$A$6,Calibration!$D$4:$D$6,'CO2 Concentration Data'!B184)</f>
        <v>551.40344394125941</v>
      </c>
      <c r="J184">
        <f>TREND(Calibration!$A$4:$A$6,Calibration!$E$4:$E$6,'CO2 Concentration Data'!E184)</f>
        <v>409.69300870695383</v>
      </c>
      <c r="K184">
        <f t="shared" si="2"/>
        <v>415.62487630888614</v>
      </c>
    </row>
    <row r="185" spans="1:11" x14ac:dyDescent="0.25">
      <c r="A185">
        <v>907229</v>
      </c>
      <c r="B185">
        <v>0.57010000999999999</v>
      </c>
      <c r="C185">
        <v>1.86240005</v>
      </c>
      <c r="D185">
        <v>2.1751000899999999</v>
      </c>
      <c r="E185">
        <v>0.59200001000000002</v>
      </c>
      <c r="G185">
        <f>TREND(Calibration!$A$4:$A$6,Calibration!$B$4:$B$6,'CO2 Concentration Data'!D185)</f>
        <v>870.53697028081081</v>
      </c>
      <c r="H185">
        <f>TREND(Calibration!$A$4:$A$6,Calibration!$C$4:$C$6,'CO2 Concentration Data'!C185)</f>
        <v>746.72505729865134</v>
      </c>
      <c r="I185">
        <f>TREND(Calibration!$A$4:$A$6,Calibration!$D$4:$D$6,'CO2 Concentration Data'!B185)</f>
        <v>564.55985201306817</v>
      </c>
      <c r="J185">
        <f>TREND(Calibration!$A$4:$A$6,Calibration!$E$4:$E$6,'CO2 Concentration Data'!E185)</f>
        <v>408.7187889510937</v>
      </c>
      <c r="K185">
        <f t="shared" si="2"/>
        <v>415.27132218770032</v>
      </c>
    </row>
    <row r="186" spans="1:11" x14ac:dyDescent="0.25">
      <c r="A186">
        <v>912245</v>
      </c>
      <c r="B186">
        <v>0.56190001999999994</v>
      </c>
      <c r="C186">
        <v>1.86240005</v>
      </c>
      <c r="D186">
        <v>2.0536999699999998</v>
      </c>
      <c r="E186">
        <v>0.59530002000000004</v>
      </c>
      <c r="G186">
        <f>TREND(Calibration!$A$4:$A$6,Calibration!$B$4:$B$6,'CO2 Concentration Data'!D186)</f>
        <v>822.23176273069464</v>
      </c>
      <c r="H186">
        <f>TREND(Calibration!$A$4:$A$6,Calibration!$C$4:$C$6,'CO2 Concentration Data'!C186)</f>
        <v>746.72505729865134</v>
      </c>
      <c r="I186">
        <f>TREND(Calibration!$A$4:$A$6,Calibration!$D$4:$D$6,'CO2 Concentration Data'!B186)</f>
        <v>556.32457204617106</v>
      </c>
      <c r="J186">
        <f>TREND(Calibration!$A$4:$A$6,Calibration!$E$4:$E$6,'CO2 Concentration Data'!E186)</f>
        <v>410.72816096215394</v>
      </c>
      <c r="K186">
        <f t="shared" si="2"/>
        <v>415.04544038805381</v>
      </c>
    </row>
    <row r="187" spans="1:11" x14ac:dyDescent="0.25">
      <c r="A187">
        <v>917228</v>
      </c>
      <c r="B187">
        <v>0.56629996999999999</v>
      </c>
      <c r="C187">
        <v>1.9213999500000001</v>
      </c>
      <c r="D187">
        <v>2.0318000299999999</v>
      </c>
      <c r="E187">
        <v>0.59750002999999996</v>
      </c>
      <c r="G187">
        <f>TREND(Calibration!$A$4:$A$6,Calibration!$B$4:$B$6,'CO2 Concentration Data'!D187)</f>
        <v>813.51775860092039</v>
      </c>
      <c r="H187">
        <f>TREND(Calibration!$A$4:$A$6,Calibration!$C$4:$C$6,'CO2 Concentration Data'!C187)</f>
        <v>770.58628757093584</v>
      </c>
      <c r="I187">
        <f>TREND(Calibration!$A$4:$A$6,Calibration!$D$4:$D$6,'CO2 Concentration Data'!B187)</f>
        <v>560.74345793387931</v>
      </c>
      <c r="J187">
        <f>TREND(Calibration!$A$4:$A$6,Calibration!$E$4:$E$6,'CO2 Concentration Data'!E187)</f>
        <v>412.0677443325232</v>
      </c>
      <c r="K187">
        <f t="shared" si="2"/>
        <v>414.7999170856238</v>
      </c>
    </row>
    <row r="188" spans="1:11" x14ac:dyDescent="0.25">
      <c r="A188">
        <v>922229</v>
      </c>
      <c r="B188">
        <v>0.57069999000000005</v>
      </c>
      <c r="C188">
        <v>1.9536999500000001</v>
      </c>
      <c r="D188">
        <v>2.04110003</v>
      </c>
      <c r="E188">
        <v>0.59420002000000005</v>
      </c>
      <c r="G188">
        <f>TREND(Calibration!$A$4:$A$6,Calibration!$B$4:$B$6,'CO2 Concentration Data'!D188)</f>
        <v>817.21823624637977</v>
      </c>
      <c r="H188">
        <f>TREND(Calibration!$A$4:$A$6,Calibration!$C$4:$C$6,'CO2 Concentration Data'!C188)</f>
        <v>783.64932221666891</v>
      </c>
      <c r="I188">
        <f>TREND(Calibration!$A$4:$A$6,Calibration!$D$4:$D$6,'CO2 Concentration Data'!B188)</f>
        <v>565.16241412284387</v>
      </c>
      <c r="J188">
        <f>TREND(Calibration!$A$4:$A$6,Calibration!$E$4:$E$6,'CO2 Concentration Data'!E188)</f>
        <v>410.05837232146308</v>
      </c>
      <c r="K188">
        <f t="shared" si="2"/>
        <v>414.44636296443804</v>
      </c>
    </row>
    <row r="189" spans="1:11" x14ac:dyDescent="0.25">
      <c r="A189">
        <v>927229</v>
      </c>
      <c r="B189">
        <v>0.56900001</v>
      </c>
      <c r="C189">
        <v>2.0618998999999998</v>
      </c>
      <c r="D189">
        <v>2.83699989</v>
      </c>
      <c r="E189">
        <v>0.59969996999999997</v>
      </c>
      <c r="G189">
        <f>TREND(Calibration!$A$4:$A$6,Calibration!$B$4:$B$6,'CO2 Concentration Data'!D189)</f>
        <v>1133.9074448436065</v>
      </c>
      <c r="H189">
        <f>TREND(Calibration!$A$4:$A$6,Calibration!$C$4:$C$6,'CO2 Concentration Data'!C189)</f>
        <v>827.40844591687289</v>
      </c>
      <c r="I189">
        <f>TREND(Calibration!$A$4:$A$6,Calibration!$D$4:$D$6,'CO2 Concentration Data'!B189)</f>
        <v>563.45511798734537</v>
      </c>
      <c r="J189">
        <f>TREND(Calibration!$A$4:$A$6,Calibration!$E$4:$E$6,'CO2 Concentration Data'!E189)</f>
        <v>413.40728507997909</v>
      </c>
      <c r="K189">
        <f t="shared" si="2"/>
        <v>414.15762592028921</v>
      </c>
    </row>
    <row r="190" spans="1:11" x14ac:dyDescent="0.25">
      <c r="A190">
        <v>932229</v>
      </c>
      <c r="B190">
        <v>0.57450002</v>
      </c>
      <c r="C190">
        <v>2.17120004</v>
      </c>
      <c r="D190">
        <v>2.3729000099999999</v>
      </c>
      <c r="E190">
        <v>0.59689999000000005</v>
      </c>
      <c r="G190">
        <f>TREND(Calibration!$A$4:$A$6,Calibration!$B$4:$B$6,'CO2 Concentration Data'!D190)</f>
        <v>949.24172105862192</v>
      </c>
      <c r="H190">
        <f>TREND(Calibration!$A$4:$A$6,Calibration!$C$4:$C$6,'CO2 Concentration Data'!C190)</f>
        <v>871.61251760738321</v>
      </c>
      <c r="I190">
        <f>TREND(Calibration!$A$4:$A$6,Calibration!$D$4:$D$6,'CO2 Concentration Data'!B190)</f>
        <v>568.97879815899614</v>
      </c>
      <c r="J190">
        <f>TREND(Calibration!$A$4:$A$6,Calibration!$E$4:$E$6,'CO2 Concentration Data'!E190)</f>
        <v>411.70238071801407</v>
      </c>
      <c r="K190">
        <f t="shared" si="2"/>
        <v>413.90031669481044</v>
      </c>
    </row>
    <row r="191" spans="1:11" x14ac:dyDescent="0.25">
      <c r="A191">
        <v>937229</v>
      </c>
      <c r="B191">
        <v>0.57560003000000004</v>
      </c>
      <c r="C191">
        <v>2.23629999</v>
      </c>
      <c r="D191">
        <v>2.2351999299999998</v>
      </c>
      <c r="E191">
        <v>0.59689999000000005</v>
      </c>
      <c r="G191">
        <f>TREND(Calibration!$A$4:$A$6,Calibration!$B$4:$B$6,'CO2 Concentration Data'!D191)</f>
        <v>894.45074602443253</v>
      </c>
      <c r="H191">
        <f>TREND(Calibration!$A$4:$A$6,Calibration!$C$4:$C$6,'CO2 Concentration Data'!C191)</f>
        <v>897.94078083603631</v>
      </c>
      <c r="I191">
        <f>TREND(Calibration!$A$4:$A$6,Calibration!$D$4:$D$6,'CO2 Concentration Data'!B191)</f>
        <v>570.08354222775552</v>
      </c>
      <c r="J191">
        <f>TREND(Calibration!$A$4:$A$6,Calibration!$E$4:$E$6,'CO2 Concentration Data'!E191)</f>
        <v>411.70238071801407</v>
      </c>
      <c r="K191">
        <f t="shared" si="2"/>
        <v>413.69604117676653</v>
      </c>
    </row>
    <row r="192" spans="1:11" x14ac:dyDescent="0.25">
      <c r="A192">
        <v>942229</v>
      </c>
      <c r="B192">
        <v>0.56470001000000003</v>
      </c>
      <c r="C192">
        <v>1.8639999599999999</v>
      </c>
      <c r="D192">
        <v>2.20889997</v>
      </c>
      <c r="E192">
        <v>0.59859996999999998</v>
      </c>
      <c r="G192">
        <f>TREND(Calibration!$A$4:$A$6,Calibration!$B$4:$B$6,'CO2 Concentration Data'!D192)</f>
        <v>883.9859703194353</v>
      </c>
      <c r="H192">
        <f>TREND(Calibration!$A$4:$A$6,Calibration!$C$4:$C$6,'CO2 Concentration Data'!C192)</f>
        <v>747.3721062076313</v>
      </c>
      <c r="I192">
        <f>TREND(Calibration!$A$4:$A$6,Calibration!$D$4:$D$6,'CO2 Concentration Data'!B192)</f>
        <v>559.13661225042893</v>
      </c>
      <c r="J192">
        <f>TREND(Calibration!$A$4:$A$6,Calibration!$E$4:$E$6,'CO2 Concentration Data'!E192)</f>
        <v>412.73749643928824</v>
      </c>
      <c r="K192">
        <f t="shared" si="2"/>
        <v>413.45051649940388</v>
      </c>
    </row>
    <row r="193" spans="1:11" x14ac:dyDescent="0.25">
      <c r="A193">
        <v>947231</v>
      </c>
      <c r="B193">
        <v>0.54339999000000005</v>
      </c>
      <c r="C193">
        <v>1.7580000200000001</v>
      </c>
      <c r="D193">
        <v>2.3833000700000002</v>
      </c>
      <c r="E193">
        <v>0.59530002000000004</v>
      </c>
      <c r="G193">
        <f>TREND(Calibration!$A$4:$A$6,Calibration!$B$4:$B$6,'CO2 Concentration Data'!D193)</f>
        <v>953.37991348243236</v>
      </c>
      <c r="H193">
        <f>TREND(Calibration!$A$4:$A$6,Calibration!$C$4:$C$6,'CO2 Concentration Data'!C193)</f>
        <v>704.50272884956223</v>
      </c>
      <c r="I193">
        <f>TREND(Calibration!$A$4:$A$6,Calibration!$D$4:$D$6,'CO2 Concentration Data'!B193)</f>
        <v>537.74492421172306</v>
      </c>
      <c r="J193">
        <f>TREND(Calibration!$A$4:$A$6,Calibration!$E$4:$E$6,'CO2 Concentration Data'!E193)</f>
        <v>410.72816096215394</v>
      </c>
      <c r="K193">
        <f t="shared" si="2"/>
        <v>413.18338691537127</v>
      </c>
    </row>
    <row r="194" spans="1:11" x14ac:dyDescent="0.25">
      <c r="A194">
        <v>952229</v>
      </c>
      <c r="B194">
        <v>0.54610002000000002</v>
      </c>
      <c r="C194">
        <v>1.94819999</v>
      </c>
      <c r="D194">
        <v>2.0908999399999999</v>
      </c>
      <c r="E194">
        <v>0.60180001999999999</v>
      </c>
      <c r="G194">
        <f>TREND(Calibration!$A$4:$A$6,Calibration!$B$4:$B$6,'CO2 Concentration Data'!D194)</f>
        <v>837.03366137550722</v>
      </c>
      <c r="H194">
        <f>TREND(Calibration!$A$4:$A$6,Calibration!$C$4:$C$6,'CO2 Concentration Data'!C194)</f>
        <v>781.42498264917208</v>
      </c>
      <c r="I194">
        <f>TREND(Calibration!$A$4:$A$6,Calibration!$D$4:$D$6,'CO2 Concentration Data'!B194)</f>
        <v>540.45657422215243</v>
      </c>
      <c r="J194">
        <f>TREND(Calibration!$A$4:$A$6,Calibration!$E$4:$E$6,'CO2 Concentration Data'!E194)</f>
        <v>414.68600292987259</v>
      </c>
      <c r="K194">
        <f t="shared" si="2"/>
        <v>413.17160217083642</v>
      </c>
    </row>
    <row r="195" spans="1:11" x14ac:dyDescent="0.25">
      <c r="A195">
        <v>957229</v>
      </c>
      <c r="B195">
        <v>0.55210000000000004</v>
      </c>
      <c r="C195">
        <v>1.8186000600000001</v>
      </c>
      <c r="D195">
        <v>2.0559001000000001</v>
      </c>
      <c r="E195">
        <v>0.59969996999999997</v>
      </c>
      <c r="G195">
        <f>TREND(Calibration!$A$4:$A$6,Calibration!$B$4:$B$6,'CO2 Concentration Data'!D195)</f>
        <v>823.10719626640491</v>
      </c>
      <c r="H195">
        <f>TREND(Calibration!$A$4:$A$6,Calibration!$C$4:$C$6,'CO2 Concentration Data'!C195)</f>
        <v>729.0111010493398</v>
      </c>
      <c r="I195">
        <f>TREND(Calibration!$A$4:$A$6,Calibration!$D$4:$D$6,'CO2 Concentration Data'!B195)</f>
        <v>546.48237609456737</v>
      </c>
      <c r="J195">
        <f>TREND(Calibration!$A$4:$A$6,Calibration!$E$4:$E$6,'CO2 Concentration Data'!E195)</f>
        <v>413.40728507997909</v>
      </c>
      <c r="K195">
        <f t="shared" si="2"/>
        <v>413.08714201966421</v>
      </c>
    </row>
    <row r="196" spans="1:11" x14ac:dyDescent="0.25">
      <c r="A196">
        <v>962229</v>
      </c>
      <c r="B196">
        <v>0.56900001</v>
      </c>
      <c r="C196">
        <v>1.76670003</v>
      </c>
      <c r="D196">
        <v>2.59159994</v>
      </c>
      <c r="E196">
        <v>0.60509997999999998</v>
      </c>
      <c r="G196">
        <f>TREND(Calibration!$A$4:$A$6,Calibration!$B$4:$B$6,'CO2 Concentration Data'!D196)</f>
        <v>1036.2626029971725</v>
      </c>
      <c r="H196">
        <f>TREND(Calibration!$A$4:$A$6,Calibration!$C$4:$C$6,'CO2 Concentration Data'!C196)</f>
        <v>708.02125925353198</v>
      </c>
      <c r="I196">
        <f>TREND(Calibration!$A$4:$A$6,Calibration!$D$4:$D$6,'CO2 Concentration Data'!B196)</f>
        <v>563.45511798734537</v>
      </c>
      <c r="J196">
        <f>TREND(Calibration!$A$4:$A$6,Calibration!$E$4:$E$6,'CO2 Concentration Data'!E196)</f>
        <v>416.69534449599462</v>
      </c>
      <c r="K196">
        <f t="shared" si="2"/>
        <v>413.15195948953919</v>
      </c>
    </row>
    <row r="197" spans="1:11" x14ac:dyDescent="0.25">
      <c r="A197">
        <v>967229</v>
      </c>
      <c r="B197">
        <v>0.55650001999999998</v>
      </c>
      <c r="C197">
        <v>1.8410999800000001</v>
      </c>
      <c r="D197">
        <v>2.3401000500000002</v>
      </c>
      <c r="E197">
        <v>0.60570002000000001</v>
      </c>
      <c r="G197">
        <f>TREND(Calibration!$A$4:$A$6,Calibration!$B$4:$B$6,'CO2 Concentration Data'!D197)</f>
        <v>936.19059001002415</v>
      </c>
      <c r="H197">
        <f>TREND(Calibration!$A$4:$A$6,Calibration!$C$4:$C$6,'CO2 Concentration Data'!C197)</f>
        <v>738.11070583219498</v>
      </c>
      <c r="I197">
        <f>TREND(Calibration!$A$4:$A$6,Calibration!$D$4:$D$6,'CO2 Concentration Data'!B197)</f>
        <v>550.90133228353181</v>
      </c>
      <c r="J197">
        <f>TREND(Calibration!$A$4:$A$6,Calibration!$E$4:$E$6,'CO2 Concentration Data'!E197)</f>
        <v>417.06070811050381</v>
      </c>
      <c r="K197">
        <f t="shared" si="2"/>
        <v>413.24820556376</v>
      </c>
    </row>
    <row r="198" spans="1:11" x14ac:dyDescent="0.25">
      <c r="A198">
        <v>972229</v>
      </c>
      <c r="B198">
        <v>0.54500002000000003</v>
      </c>
      <c r="C198">
        <v>1.9772000300000001</v>
      </c>
      <c r="D198">
        <v>1.93340003</v>
      </c>
      <c r="E198">
        <v>0.60079998000000001</v>
      </c>
      <c r="G198">
        <f>TREND(Calibration!$A$4:$A$6,Calibration!$B$4:$B$6,'CO2 Concentration Data'!D198)</f>
        <v>774.36431770702814</v>
      </c>
      <c r="H198">
        <f>TREND(Calibration!$A$4:$A$6,Calibration!$C$4:$C$6,'CO2 Concentration Data'!C198)</f>
        <v>793.15342002526029</v>
      </c>
      <c r="I198">
        <f>TREND(Calibration!$A$4:$A$6,Calibration!$D$4:$D$6,'CO2 Concentration Data'!B198)</f>
        <v>539.35184019642963</v>
      </c>
      <c r="J198">
        <f>TREND(Calibration!$A$4:$A$6,Calibration!$E$4:$E$6,'CO2 Concentration Data'!E198)</f>
        <v>414.07707980965762</v>
      </c>
      <c r="K198">
        <f t="shared" si="2"/>
        <v>413.35623520400208</v>
      </c>
    </row>
    <row r="199" spans="1:11" x14ac:dyDescent="0.25">
      <c r="A199">
        <v>977229</v>
      </c>
      <c r="B199">
        <v>0.54280001</v>
      </c>
      <c r="C199">
        <v>1.8083000199999999</v>
      </c>
      <c r="D199">
        <v>1.9711999899999999</v>
      </c>
      <c r="E199">
        <v>0.60680002</v>
      </c>
      <c r="G199">
        <f>TREND(Calibration!$A$4:$A$6,Calibration!$B$4:$B$6,'CO2 Concentration Data'!D199)</f>
        <v>789.40495286608802</v>
      </c>
      <c r="H199">
        <f>TREND(Calibration!$A$4:$A$6,Calibration!$C$4:$C$6,'CO2 Concentration Data'!C199)</f>
        <v>724.84547320499178</v>
      </c>
      <c r="I199">
        <f>TREND(Calibration!$A$4:$A$6,Calibration!$D$4:$D$6,'CO2 Concentration Data'!B199)</f>
        <v>537.14236210194736</v>
      </c>
      <c r="J199">
        <f>TREND(Calibration!$A$4:$A$6,Calibration!$E$4:$E$6,'CO2 Concentration Data'!E199)</f>
        <v>417.73049675119466</v>
      </c>
      <c r="K199">
        <f t="shared" si="2"/>
        <v>413.49569364500911</v>
      </c>
    </row>
    <row r="200" spans="1:11" x14ac:dyDescent="0.25">
      <c r="A200">
        <v>982229</v>
      </c>
      <c r="B200">
        <v>0.53350001999999996</v>
      </c>
      <c r="C200">
        <v>1.6842000500000001</v>
      </c>
      <c r="D200">
        <v>3.2578999999999998</v>
      </c>
      <c r="E200">
        <v>0.61170000000000002</v>
      </c>
      <c r="G200">
        <f>TREND(Calibration!$A$4:$A$6,Calibration!$B$4:$B$6,'CO2 Concentration Data'!D200)</f>
        <v>1301.3839446313884</v>
      </c>
      <c r="H200">
        <f>TREND(Calibration!$A$4:$A$6,Calibration!$C$4:$C$6,'CO2 Concentration Data'!C200)</f>
        <v>674.65593117265621</v>
      </c>
      <c r="I200">
        <f>TREND(Calibration!$A$4:$A$6,Calibration!$D$4:$D$6,'CO2 Concentration Data'!B200)</f>
        <v>527.80234810932745</v>
      </c>
      <c r="J200">
        <f>TREND(Calibration!$A$4:$A$6,Calibration!$E$4:$E$6,'CO2 Concentration Data'!E200)</f>
        <v>420.71408851811503</v>
      </c>
      <c r="K200">
        <f t="shared" si="2"/>
        <v>413.81782034036269</v>
      </c>
    </row>
    <row r="201" spans="1:11" x14ac:dyDescent="0.25">
      <c r="A201">
        <v>987230</v>
      </c>
      <c r="B201">
        <v>0.55100000000000005</v>
      </c>
      <c r="C201">
        <v>1.74269998</v>
      </c>
      <c r="D201">
        <v>3.22300005</v>
      </c>
      <c r="E201">
        <v>0.61220001999999996</v>
      </c>
      <c r="G201">
        <f>TREND(Calibration!$A$4:$A$6,Calibration!$B$4:$B$6,'CO2 Concentration Data'!D201)</f>
        <v>1287.4972258354048</v>
      </c>
      <c r="H201">
        <f>TREND(Calibration!$A$4:$A$6,Calibration!$C$4:$C$6,'CO2 Concentration Data'!C201)</f>
        <v>698.31495941918752</v>
      </c>
      <c r="I201">
        <f>TREND(Calibration!$A$4:$A$6,Calibration!$D$4:$D$6,'CO2 Concentration Data'!B201)</f>
        <v>545.37764206884458</v>
      </c>
      <c r="J201">
        <f>TREND(Calibration!$A$4:$A$6,Calibration!$E$4:$E$6,'CO2 Concentration Data'!E201)</f>
        <v>421.01855007822252</v>
      </c>
      <c r="K201">
        <f t="shared" si="2"/>
        <v>414.16155429941358</v>
      </c>
    </row>
    <row r="202" spans="1:11" x14ac:dyDescent="0.25">
      <c r="A202">
        <v>992229</v>
      </c>
      <c r="B202">
        <v>0.55100000000000005</v>
      </c>
      <c r="C202">
        <v>2.0783</v>
      </c>
      <c r="D202">
        <v>2.55609989</v>
      </c>
      <c r="E202">
        <v>0.61549997000000001</v>
      </c>
      <c r="G202">
        <f>TREND(Calibration!$A$4:$A$6,Calibration!$B$4:$B$6,'CO2 Concentration Data'!D202)</f>
        <v>1022.1371039178512</v>
      </c>
      <c r="H202">
        <f>TREND(Calibration!$A$4:$A$6,Calibration!$C$4:$C$6,'CO2 Concentration Data'!C202)</f>
        <v>834.04111076187257</v>
      </c>
      <c r="I202">
        <f>TREND(Calibration!$A$4:$A$6,Calibration!$D$4:$D$6,'CO2 Concentration Data'!B202)</f>
        <v>545.37764206884458</v>
      </c>
      <c r="J202">
        <f>TREND(Calibration!$A$4:$A$6,Calibration!$E$4:$E$6,'CO2 Concentration Data'!E202)</f>
        <v>423.02788555535687</v>
      </c>
      <c r="K202">
        <f t="shared" si="2"/>
        <v>414.39725626119497</v>
      </c>
    </row>
    <row r="203" spans="1:11" x14ac:dyDescent="0.25">
      <c r="A203">
        <v>997229</v>
      </c>
      <c r="B203">
        <v>0.54769999000000003</v>
      </c>
      <c r="C203">
        <v>1.76559997</v>
      </c>
      <c r="D203">
        <v>3.2890999299999999</v>
      </c>
      <c r="E203">
        <v>0.61059998999999998</v>
      </c>
      <c r="G203">
        <f>TREND(Calibration!$A$4:$A$6,Calibration!$B$4:$B$6,'CO2 Concentration Data'!D203)</f>
        <v>1313.7984224276138</v>
      </c>
      <c r="H203">
        <f>TREND(Calibration!$A$4:$A$6,Calibration!$C$4:$C$6,'CO2 Concentration Data'!C203)</f>
        <v>707.57636383890713</v>
      </c>
      <c r="I203">
        <f>TREND(Calibration!$A$4:$A$6,Calibration!$D$4:$D$6,'CO2 Concentration Data'!B203)</f>
        <v>542.06342994863951</v>
      </c>
      <c r="J203">
        <f>TREND(Calibration!$A$4:$A$6,Calibration!$E$4:$E$6,'CO2 Concentration Data'!E203)</f>
        <v>420.04429378843651</v>
      </c>
      <c r="K203">
        <f t="shared" si="2"/>
        <v>414.49350096048312</v>
      </c>
    </row>
    <row r="204" spans="1:11" x14ac:dyDescent="0.25">
      <c r="A204">
        <v>1002229</v>
      </c>
      <c r="B204">
        <v>0.54339999000000005</v>
      </c>
      <c r="C204">
        <v>1.7257000199999999</v>
      </c>
      <c r="D204">
        <v>2.0892000199999998</v>
      </c>
      <c r="E204">
        <v>0.61610001000000003</v>
      </c>
      <c r="G204">
        <f>TREND(Calibration!$A$4:$A$6,Calibration!$B$4:$B$6,'CO2 Concentration Data'!D204)</f>
        <v>836.35726181001598</v>
      </c>
      <c r="H204">
        <f>TREND(Calibration!$A$4:$A$6,Calibration!$C$4:$C$6,'CO2 Concentration Data'!C204)</f>
        <v>691.43969420382905</v>
      </c>
      <c r="I204">
        <f>TREND(Calibration!$A$4:$A$6,Calibration!$D$4:$D$6,'CO2 Concentration Data'!B204)</f>
        <v>537.74492421172306</v>
      </c>
      <c r="J204">
        <f>TREND(Calibration!$A$4:$A$6,Calibration!$E$4:$E$6,'CO2 Concentration Data'!E204)</f>
        <v>423.39324916986612</v>
      </c>
      <c r="K204">
        <f t="shared" si="2"/>
        <v>414.69777647852715</v>
      </c>
    </row>
    <row r="205" spans="1:11" x14ac:dyDescent="0.25">
      <c r="A205">
        <v>1007229</v>
      </c>
      <c r="B205">
        <v>0.55260003000000002</v>
      </c>
      <c r="C205">
        <v>1.70169997</v>
      </c>
      <c r="D205">
        <v>2.1958000700000002</v>
      </c>
      <c r="E205">
        <v>0.61280000000000001</v>
      </c>
      <c r="G205">
        <f>TREND(Calibration!$A$4:$A$6,Calibration!$B$4:$B$6,'CO2 Concentration Data'!D205)</f>
        <v>878.77350934010713</v>
      </c>
      <c r="H205">
        <f>TREND(Calibration!$A$4:$A$6,Calibration!$C$4:$C$6,'CO2 Concentration Data'!C205)</f>
        <v>681.73339436948459</v>
      </c>
      <c r="I205">
        <f>TREND(Calibration!$A$4:$A$6,Calibration!$D$4:$D$6,'CO2 Concentration Data'!B205)</f>
        <v>546.98455805355115</v>
      </c>
      <c r="J205">
        <f>TREND(Calibration!$A$4:$A$6,Calibration!$E$4:$E$6,'CO2 Concentration Data'!E205)</f>
        <v>421.38387715880589</v>
      </c>
      <c r="K205">
        <f t="shared" si="2"/>
        <v>414.87062574925255</v>
      </c>
    </row>
    <row r="206" spans="1:11" x14ac:dyDescent="0.25">
      <c r="A206">
        <v>1012236</v>
      </c>
      <c r="B206">
        <v>0.54500002000000003</v>
      </c>
      <c r="C206">
        <v>1.74160004</v>
      </c>
      <c r="D206">
        <v>2.0186998799999998</v>
      </c>
      <c r="E206">
        <v>0.60180001999999999</v>
      </c>
      <c r="G206">
        <f>TREND(Calibration!$A$4:$A$6,Calibration!$B$4:$B$6,'CO2 Concentration Data'!D206)</f>
        <v>808.3051981463866</v>
      </c>
      <c r="H206">
        <f>TREND(Calibration!$A$4:$A$6,Calibration!$C$4:$C$6,'CO2 Concentration Data'!C206)</f>
        <v>697.87011253596063</v>
      </c>
      <c r="I206">
        <f>TREND(Calibration!$A$4:$A$6,Calibration!$D$4:$D$6,'CO2 Concentration Data'!B206)</f>
        <v>539.35184019642963</v>
      </c>
      <c r="J206">
        <f>TREND(Calibration!$A$4:$A$6,Calibration!$E$4:$E$6,'CO2 Concentration Data'!E206)</f>
        <v>414.68600292987259</v>
      </c>
      <c r="K206">
        <f t="shared" si="2"/>
        <v>414.7724162711454</v>
      </c>
    </row>
    <row r="207" spans="1:11" x14ac:dyDescent="0.25">
      <c r="A207">
        <v>1017231</v>
      </c>
      <c r="B207">
        <v>0.54720002000000001</v>
      </c>
      <c r="C207">
        <v>1.7043999400000001</v>
      </c>
      <c r="D207">
        <v>1.9869999899999999</v>
      </c>
      <c r="E207">
        <v>0.60460000999999997</v>
      </c>
      <c r="G207">
        <f>TREND(Calibration!$A$4:$A$6,Calibration!$B$4:$B$6,'CO2 Concentration Data'!D207)</f>
        <v>795.69178585514794</v>
      </c>
      <c r="H207">
        <f>TREND(Calibration!$A$4:$A$6,Calibration!$C$4:$C$6,'CO2 Concentration Data'!C207)</f>
        <v>682.82533869308963</v>
      </c>
      <c r="I207">
        <f>TREND(Calibration!$A$4:$A$6,Calibration!$D$4:$D$6,'CO2 Concentration Data'!B207)</f>
        <v>541.56130824787522</v>
      </c>
      <c r="J207">
        <f>TREND(Calibration!$A$4:$A$6,Calibration!$E$4:$E$6,'CO2 Concentration Data'!E207)</f>
        <v>416.39091338082528</v>
      </c>
      <c r="K207">
        <f t="shared" si="2"/>
        <v>414.77241627114546</v>
      </c>
    </row>
    <row r="208" spans="1:11" x14ac:dyDescent="0.25">
      <c r="A208">
        <v>1022229</v>
      </c>
      <c r="B208">
        <v>0.57120000999999998</v>
      </c>
      <c r="C208">
        <v>1.7071000300000001</v>
      </c>
      <c r="D208">
        <v>2.3433999999999999</v>
      </c>
      <c r="E208">
        <v>0.60790001999999999</v>
      </c>
      <c r="G208">
        <f>TREND(Calibration!$A$4:$A$6,Calibration!$B$4:$B$6,'CO2 Concentration Data'!D208)</f>
        <v>937.5036428278878</v>
      </c>
      <c r="H208">
        <f>TREND(Calibration!$A$4:$A$6,Calibration!$C$4:$C$6,'CO2 Concentration Data'!C208)</f>
        <v>683.91733154809265</v>
      </c>
      <c r="I208">
        <f>TREND(Calibration!$A$4:$A$6,Calibration!$D$4:$D$6,'CO2 Concentration Data'!B208)</f>
        <v>565.66458603879107</v>
      </c>
      <c r="J208">
        <f>TREND(Calibration!$A$4:$A$6,Calibration!$E$4:$E$6,'CO2 Concentration Data'!E208)</f>
        <v>418.40028539188552</v>
      </c>
      <c r="K208">
        <f t="shared" si="2"/>
        <v>414.74098982740799</v>
      </c>
    </row>
    <row r="209" spans="1:11" x14ac:dyDescent="0.25">
      <c r="A209">
        <v>1027229</v>
      </c>
      <c r="B209">
        <v>0.53899996999999999</v>
      </c>
      <c r="C209">
        <v>1.7491999899999999</v>
      </c>
      <c r="D209">
        <v>2.9856998899999998</v>
      </c>
      <c r="E209">
        <v>0.60949998999999999</v>
      </c>
      <c r="G209">
        <f>TREND(Calibration!$A$4:$A$6,Calibration!$B$4:$B$6,'CO2 Concentration Data'!D209)</f>
        <v>1193.0752970887465</v>
      </c>
      <c r="H209">
        <f>TREND(Calibration!$A$4:$A$6,Calibration!$C$4:$C$6,'CO2 Concentration Data'!C209)</f>
        <v>700.94374752530553</v>
      </c>
      <c r="I209">
        <f>TREND(Calibration!$A$4:$A$6,Calibration!$D$4:$D$6,'CO2 Concentration Data'!B209)</f>
        <v>533.3259680227585</v>
      </c>
      <c r="J209">
        <f>TREND(Calibration!$A$4:$A$6,Calibration!$E$4:$E$6,'CO2 Concentration Data'!E209)</f>
        <v>419.37450514774565</v>
      </c>
      <c r="K209">
        <f t="shared" si="2"/>
        <v>414.88044708990117</v>
      </c>
    </row>
    <row r="210" spans="1:11" x14ac:dyDescent="0.25">
      <c r="A210">
        <v>1032229</v>
      </c>
      <c r="B210">
        <v>0.54610002000000002</v>
      </c>
      <c r="C210">
        <v>1.8207999500000001</v>
      </c>
      <c r="D210">
        <v>2.5855999000000001</v>
      </c>
      <c r="E210">
        <v>0.60790001999999999</v>
      </c>
      <c r="G210">
        <f>TREND(Calibration!$A$4:$A$6,Calibration!$B$4:$B$6,'CO2 Concentration Data'!D210)</f>
        <v>1033.8751821485853</v>
      </c>
      <c r="H210">
        <f>TREND(Calibration!$A$4:$A$6,Calibration!$C$4:$C$6,'CO2 Concentration Data'!C210)</f>
        <v>729.90079886007663</v>
      </c>
      <c r="I210">
        <f>TREND(Calibration!$A$4:$A$6,Calibration!$D$4:$D$6,'CO2 Concentration Data'!B210)</f>
        <v>540.45657422215243</v>
      </c>
      <c r="J210">
        <f>TREND(Calibration!$A$4:$A$6,Calibration!$E$4:$E$6,'CO2 Concentration Data'!E210)</f>
        <v>418.40028539188552</v>
      </c>
      <c r="K210">
        <f t="shared" si="2"/>
        <v>415.01990533448912</v>
      </c>
    </row>
    <row r="211" spans="1:11" x14ac:dyDescent="0.25">
      <c r="A211">
        <v>1037229</v>
      </c>
      <c r="B211">
        <v>0.56300002000000005</v>
      </c>
      <c r="C211">
        <v>2.2499001000000001</v>
      </c>
      <c r="D211">
        <v>2.04279995</v>
      </c>
      <c r="E211">
        <v>0.61500001000000004</v>
      </c>
      <c r="G211">
        <f>TREND(Calibration!$A$4:$A$6,Calibration!$B$4:$B$6,'CO2 Concentration Data'!D211)</f>
        <v>817.89463581187101</v>
      </c>
      <c r="H211">
        <f>TREND(Calibration!$A$4:$A$6,Calibration!$C$4:$C$6,'CO2 Concentration Data'!C211)</f>
        <v>903.4410504371441</v>
      </c>
      <c r="I211">
        <f>TREND(Calibration!$A$4:$A$6,Calibration!$D$4:$D$6,'CO2 Concentration Data'!B211)</f>
        <v>557.42930607189396</v>
      </c>
      <c r="J211">
        <f>TREND(Calibration!$A$4:$A$6,Calibration!$E$4:$E$6,'CO2 Concentration Data'!E211)</f>
        <v>422.72346052917527</v>
      </c>
      <c r="K211">
        <f t="shared" si="2"/>
        <v>415.38524439662882</v>
      </c>
    </row>
    <row r="212" spans="1:11" x14ac:dyDescent="0.25">
      <c r="A212">
        <v>1042229</v>
      </c>
      <c r="B212">
        <v>0.55650001999999998</v>
      </c>
      <c r="C212">
        <v>1.88530004</v>
      </c>
      <c r="D212">
        <v>1.94050002</v>
      </c>
      <c r="E212">
        <v>0.61220001999999996</v>
      </c>
      <c r="G212">
        <f>TREND(Calibration!$A$4:$A$6,Calibration!$B$4:$B$6,'CO2 Concentration Data'!D212)</f>
        <v>777.18940956487597</v>
      </c>
      <c r="H212">
        <f>TREND(Calibration!$A$4:$A$6,Calibration!$C$4:$C$6,'CO2 Concentration Data'!C212)</f>
        <v>755.98646171837083</v>
      </c>
      <c r="I212">
        <f>TREND(Calibration!$A$4:$A$6,Calibration!$D$4:$D$6,'CO2 Concentration Data'!B212)</f>
        <v>550.90133228353181</v>
      </c>
      <c r="J212">
        <f>TREND(Calibration!$A$4:$A$6,Calibration!$E$4:$E$6,'CO2 Concentration Data'!E212)</f>
        <v>421.01855007822252</v>
      </c>
      <c r="K212">
        <f t="shared" si="2"/>
        <v>415.71719243263107</v>
      </c>
    </row>
    <row r="213" spans="1:11" x14ac:dyDescent="0.25">
      <c r="A213">
        <v>1047292</v>
      </c>
      <c r="B213">
        <v>0.54769999000000003</v>
      </c>
      <c r="C213">
        <v>1.72300005</v>
      </c>
      <c r="D213">
        <v>2.0574998899999999</v>
      </c>
      <c r="E213">
        <v>0.60790001999999999</v>
      </c>
      <c r="G213">
        <f>TREND(Calibration!$A$4:$A$6,Calibration!$B$4:$B$6,'CO2 Concentration Data'!D213)</f>
        <v>823.74375402257999</v>
      </c>
      <c r="H213">
        <f>TREND(Calibration!$A$4:$A$6,Calibration!$C$4:$C$6,'CO2 Concentration Data'!C213)</f>
        <v>690.34774988022411</v>
      </c>
      <c r="I213">
        <f>TREND(Calibration!$A$4:$A$6,Calibration!$D$4:$D$6,'CO2 Concentration Data'!B213)</f>
        <v>542.06342994863951</v>
      </c>
      <c r="J213">
        <f>TREND(Calibration!$A$4:$A$6,Calibration!$E$4:$E$6,'CO2 Concentration Data'!E213)</f>
        <v>418.40028539188552</v>
      </c>
      <c r="K213">
        <f t="shared" si="2"/>
        <v>415.98628640264479</v>
      </c>
    </row>
    <row r="214" spans="1:11" x14ac:dyDescent="0.25">
      <c r="A214">
        <v>1052227</v>
      </c>
      <c r="B214">
        <v>0.53619998999999996</v>
      </c>
      <c r="C214">
        <v>1.6721999599999999</v>
      </c>
      <c r="D214">
        <v>2.3259000799999998</v>
      </c>
      <c r="E214">
        <v>0.61170000000000002</v>
      </c>
      <c r="G214">
        <f>TREND(Calibration!$A$4:$A$6,Calibration!$B$4:$B$6,'CO2 Concentration Data'!D214)</f>
        <v>930.54041027333653</v>
      </c>
      <c r="H214">
        <f>TREND(Calibration!$A$4:$A$6,Calibration!$C$4:$C$6,'CO2 Concentration Data'!C214)</f>
        <v>669.8027549676433</v>
      </c>
      <c r="I214">
        <f>TREND(Calibration!$A$4:$A$6,Calibration!$D$4:$D$6,'CO2 Concentration Data'!B214)</f>
        <v>530.51393786153722</v>
      </c>
      <c r="J214">
        <f>TREND(Calibration!$A$4:$A$6,Calibration!$E$4:$E$6,'CO2 Concentration Data'!E214)</f>
        <v>420.71408851811503</v>
      </c>
      <c r="K214">
        <f t="shared" si="2"/>
        <v>416.28680701281479</v>
      </c>
    </row>
    <row r="215" spans="1:11" x14ac:dyDescent="0.25">
      <c r="A215">
        <v>1057227</v>
      </c>
      <c r="B215">
        <v>0.53729998999999995</v>
      </c>
      <c r="C215">
        <v>1.6261999600000001</v>
      </c>
      <c r="D215">
        <v>2.2455999900000001</v>
      </c>
      <c r="E215">
        <v>0.60570002000000001</v>
      </c>
      <c r="G215">
        <f>TREND(Calibration!$A$4:$A$6,Calibration!$B$4:$B$6,'CO2 Concentration Data'!D215)</f>
        <v>898.58893844824286</v>
      </c>
      <c r="H215">
        <f>TREND(Calibration!$A$4:$A$6,Calibration!$C$4:$C$6,'CO2 Concentration Data'!C215)</f>
        <v>651.19905237619685</v>
      </c>
      <c r="I215">
        <f>TREND(Calibration!$A$4:$A$6,Calibration!$D$4:$D$6,'CO2 Concentration Data'!B215)</f>
        <v>531.61867188726001</v>
      </c>
      <c r="J215">
        <f>TREND(Calibration!$A$4:$A$6,Calibration!$E$4:$E$6,'CO2 Concentration Data'!E215)</f>
        <v>417.06070811050381</v>
      </c>
      <c r="K215">
        <f t="shared" si="2"/>
        <v>416.5244747355099</v>
      </c>
    </row>
    <row r="216" spans="1:11" x14ac:dyDescent="0.25">
      <c r="A216">
        <v>1062227</v>
      </c>
      <c r="B216">
        <v>0.53619998999999996</v>
      </c>
      <c r="C216">
        <v>1.7323000399999999</v>
      </c>
      <c r="D216">
        <v>2.3127999300000002</v>
      </c>
      <c r="E216">
        <v>0.60949998999999999</v>
      </c>
      <c r="G216">
        <f>TREND(Calibration!$A$4:$A$6,Calibration!$B$4:$B$6,'CO2 Concentration Data'!D216)</f>
        <v>925.32784981880297</v>
      </c>
      <c r="H216">
        <f>TREND(Calibration!$A$4:$A$6,Calibration!$C$4:$C$6,'CO2 Concentration Data'!C216)</f>
        <v>694.10892918595084</v>
      </c>
      <c r="I216">
        <f>TREND(Calibration!$A$4:$A$6,Calibration!$D$4:$D$6,'CO2 Concentration Data'!B216)</f>
        <v>530.51393786153722</v>
      </c>
      <c r="J216">
        <f>TREND(Calibration!$A$4:$A$6,Calibration!$E$4:$E$6,'CO2 Concentration Data'!E216)</f>
        <v>419.37450514774565</v>
      </c>
      <c r="K216">
        <f t="shared" si="2"/>
        <v>416.86820751604705</v>
      </c>
    </row>
    <row r="217" spans="1:11" x14ac:dyDescent="0.25">
      <c r="A217">
        <v>1067227</v>
      </c>
      <c r="B217">
        <v>0.53520000000000001</v>
      </c>
      <c r="C217">
        <v>1.7338999500000001</v>
      </c>
      <c r="D217">
        <v>2.0597000099999998</v>
      </c>
      <c r="E217">
        <v>0.61220001999999996</v>
      </c>
      <c r="G217">
        <f>TREND(Calibration!$A$4:$A$6,Calibration!$B$4:$B$6,'CO2 Concentration Data'!D217)</f>
        <v>824.61918357928187</v>
      </c>
      <c r="H217">
        <f>TREND(Calibration!$A$4:$A$6,Calibration!$C$4:$C$6,'CO2 Concentration Data'!C217)</f>
        <v>694.75597809493092</v>
      </c>
      <c r="I217">
        <f>TREND(Calibration!$A$4:$A$6,Calibration!$D$4:$D$6,'CO2 Concentration Data'!B217)</f>
        <v>529.50964424482584</v>
      </c>
      <c r="J217">
        <f>TREND(Calibration!$A$4:$A$6,Calibration!$E$4:$E$6,'CO2 Concentration Data'!E217)</f>
        <v>421.01855007822252</v>
      </c>
      <c r="K217">
        <f t="shared" si="2"/>
        <v>417.2001555520493</v>
      </c>
    </row>
    <row r="218" spans="1:11" x14ac:dyDescent="0.25">
      <c r="A218">
        <v>1072227</v>
      </c>
      <c r="B218">
        <v>0.55540001000000006</v>
      </c>
      <c r="C218">
        <v>2.3696999500000002</v>
      </c>
      <c r="D218">
        <v>2.0848998999999999</v>
      </c>
      <c r="E218">
        <v>0.60619997999999997</v>
      </c>
      <c r="G218">
        <f>TREND(Calibration!$A$4:$A$6,Calibration!$B$4:$B$6,'CO2 Concentration Data'!D218)</f>
        <v>834.64624052692</v>
      </c>
      <c r="H218">
        <f>TREND(Calibration!$A$4:$A$6,Calibration!$C$4:$C$6,'CO2 Concentration Data'!C218)</f>
        <v>951.89150217409872</v>
      </c>
      <c r="I218">
        <f>TREND(Calibration!$A$4:$A$6,Calibration!$D$4:$D$6,'CO2 Concentration Data'!B218)</f>
        <v>549.79658821477244</v>
      </c>
      <c r="J218">
        <f>TREND(Calibration!$A$4:$A$6,Calibration!$E$4:$E$6,'CO2 Concentration Data'!E218)</f>
        <v>417.36513313668542</v>
      </c>
      <c r="K218">
        <f t="shared" si="2"/>
        <v>417.37103906186104</v>
      </c>
    </row>
    <row r="219" spans="1:11" x14ac:dyDescent="0.25">
      <c r="A219">
        <v>1077227</v>
      </c>
      <c r="B219">
        <v>0.54830003000000005</v>
      </c>
      <c r="C219">
        <v>1.6852999900000001</v>
      </c>
      <c r="D219">
        <v>2.45930004</v>
      </c>
      <c r="E219">
        <v>0.60180001999999999</v>
      </c>
      <c r="G219">
        <f>TREND(Calibration!$A$4:$A$6,Calibration!$B$4:$B$6,'CO2 Concentration Data'!D219)</f>
        <v>983.62036402443005</v>
      </c>
      <c r="H219">
        <f>TREND(Calibration!$A$4:$A$6,Calibration!$C$4:$C$6,'CO2 Concentration Data'!C219)</f>
        <v>675.1007780558831</v>
      </c>
      <c r="I219">
        <f>TREND(Calibration!$A$4:$A$6,Calibration!$D$4:$D$6,'CO2 Concentration Data'!B219)</f>
        <v>542.6660523166347</v>
      </c>
      <c r="J219">
        <f>TREND(Calibration!$A$4:$A$6,Calibration!$E$4:$E$6,'CO2 Concentration Data'!E219)</f>
        <v>414.68600292987259</v>
      </c>
      <c r="K219">
        <f t="shared" si="2"/>
        <v>417.52031746858381</v>
      </c>
    </row>
    <row r="220" spans="1:11" x14ac:dyDescent="0.25">
      <c r="A220">
        <v>1082227</v>
      </c>
      <c r="B220">
        <v>0.54170001000000001</v>
      </c>
      <c r="C220">
        <v>1.67980003</v>
      </c>
      <c r="D220">
        <v>2.3870999799999999</v>
      </c>
      <c r="E220">
        <v>0.60180001999999999</v>
      </c>
      <c r="G220">
        <f>TREND(Calibration!$A$4:$A$6,Calibration!$B$4:$B$6,'CO2 Concentration Data'!D220)</f>
        <v>954.89190079530931</v>
      </c>
      <c r="H220">
        <f>TREND(Calibration!$A$4:$A$6,Calibration!$C$4:$C$6,'CO2 Concentration Data'!C220)</f>
        <v>672.87643848838627</v>
      </c>
      <c r="I220">
        <f>TREND(Calibration!$A$4:$A$6,Calibration!$D$4:$D$6,'CO2 Concentration Data'!B220)</f>
        <v>536.03762807622456</v>
      </c>
      <c r="J220">
        <f>TREND(Calibration!$A$4:$A$6,Calibration!$E$4:$E$6,'CO2 Concentration Data'!E220)</f>
        <v>414.68600292987259</v>
      </c>
      <c r="K220">
        <f t="shared" si="2"/>
        <v>417.56156643148364</v>
      </c>
    </row>
    <row r="221" spans="1:11" x14ac:dyDescent="0.25">
      <c r="A221">
        <v>1087227</v>
      </c>
      <c r="B221">
        <v>0.57399999999999995</v>
      </c>
      <c r="C221">
        <v>1.8202999799999999</v>
      </c>
      <c r="D221">
        <v>2.2509999299999999</v>
      </c>
      <c r="E221">
        <v>0.60180001999999999</v>
      </c>
      <c r="G221">
        <f>TREND(Calibration!$A$4:$A$6,Calibration!$B$4:$B$6,'CO2 Concentration Data'!D221)</f>
        <v>900.73757901349245</v>
      </c>
      <c r="H221">
        <f>TREND(Calibration!$A$4:$A$6,Calibration!$C$4:$C$6,'CO2 Concentration Data'!C221)</f>
        <v>729.69859683432344</v>
      </c>
      <c r="I221">
        <f>TREND(Calibration!$A$4:$A$6,Calibration!$D$4:$D$6,'CO2 Concentration Data'!B221)</f>
        <v>568.47662624304883</v>
      </c>
      <c r="J221">
        <f>TREND(Calibration!$A$4:$A$6,Calibration!$E$4:$E$6,'CO2 Concentration Data'!E221)</f>
        <v>414.68600292987259</v>
      </c>
      <c r="K221">
        <f t="shared" si="2"/>
        <v>417.65781230928553</v>
      </c>
    </row>
    <row r="222" spans="1:11" x14ac:dyDescent="0.25">
      <c r="A222">
        <v>1092227</v>
      </c>
      <c r="B222">
        <v>0.57289999999999996</v>
      </c>
      <c r="C222">
        <v>1.79130006</v>
      </c>
      <c r="D222">
        <v>2.0783</v>
      </c>
      <c r="E222">
        <v>0.59799999000000004</v>
      </c>
      <c r="G222">
        <f>TREND(Calibration!$A$4:$A$6,Calibration!$B$4:$B$6,'CO2 Concentration Data'!D222)</f>
        <v>832.02013489119236</v>
      </c>
      <c r="H222">
        <f>TREND(Calibration!$A$4:$A$6,Calibration!$C$4:$C$6,'CO2 Concentration Data'!C222)</f>
        <v>717.97020798963342</v>
      </c>
      <c r="I222">
        <f>TREND(Calibration!$A$4:$A$6,Calibration!$D$4:$D$6,'CO2 Concentration Data'!B222)</f>
        <v>567.37189221732604</v>
      </c>
      <c r="J222">
        <f>TREND(Calibration!$A$4:$A$6,Calibration!$E$4:$E$6,'CO2 Concentration Data'!E222)</f>
        <v>412.37216935870492</v>
      </c>
      <c r="K222">
        <f t="shared" si="2"/>
        <v>417.67941839446917</v>
      </c>
    </row>
    <row r="223" spans="1:11" x14ac:dyDescent="0.25">
      <c r="A223">
        <v>1097228</v>
      </c>
      <c r="B223">
        <v>0.55369997000000004</v>
      </c>
      <c r="C223">
        <v>1.8186000600000001</v>
      </c>
      <c r="D223">
        <v>1.9940999699999999</v>
      </c>
      <c r="E223">
        <v>0.60180001999999999</v>
      </c>
      <c r="G223">
        <f>TREND(Calibration!$A$4:$A$6,Calibration!$B$4:$B$6,'CO2 Concentration Data'!D223)</f>
        <v>798.5168737339875</v>
      </c>
      <c r="H223">
        <f>TREND(Calibration!$A$4:$A$6,Calibration!$C$4:$C$6,'CO2 Concentration Data'!C223)</f>
        <v>729.0111010493398</v>
      </c>
      <c r="I223">
        <f>TREND(Calibration!$A$4:$A$6,Calibration!$D$4:$D$6,'CO2 Concentration Data'!B223)</f>
        <v>548.08923182105445</v>
      </c>
      <c r="J223">
        <f>TREND(Calibration!$A$4:$A$6,Calibration!$E$4:$E$6,'CO2 Concentration Data'!E223)</f>
        <v>414.68600292987259</v>
      </c>
      <c r="K223">
        <f t="shared" si="2"/>
        <v>417.74227344255246</v>
      </c>
    </row>
    <row r="224" spans="1:11" x14ac:dyDescent="0.25">
      <c r="A224">
        <v>1102227</v>
      </c>
      <c r="B224">
        <v>0.56629996999999999</v>
      </c>
      <c r="C224">
        <v>1.8339999899999999</v>
      </c>
      <c r="D224">
        <v>1.9716999500000001</v>
      </c>
      <c r="E224">
        <v>0.60129999999999995</v>
      </c>
      <c r="G224">
        <f>TREND(Calibration!$A$4:$A$6,Calibration!$B$4:$B$6,'CO2 Concentration Data'!D224)</f>
        <v>789.60388736110133</v>
      </c>
      <c r="H224">
        <f>TREND(Calibration!$A$4:$A$6,Calibration!$C$4:$C$6,'CO2 Concentration Data'!C224)</f>
        <v>735.23926882431999</v>
      </c>
      <c r="I224">
        <f>TREND(Calibration!$A$4:$A$6,Calibration!$D$4:$D$6,'CO2 Concentration Data'!B224)</f>
        <v>560.74345793387931</v>
      </c>
      <c r="J224">
        <f>TREND(Calibration!$A$4:$A$6,Calibration!$E$4:$E$6,'CO2 Concentration Data'!E224)</f>
        <v>414.38154136976505</v>
      </c>
      <c r="K224">
        <f t="shared" si="2"/>
        <v>417.86012442344315</v>
      </c>
    </row>
    <row r="225" spans="1:11" x14ac:dyDescent="0.25">
      <c r="A225">
        <v>1107227</v>
      </c>
      <c r="B225">
        <v>0.55320000999999996</v>
      </c>
      <c r="C225">
        <v>1.9558999500000001</v>
      </c>
      <c r="D225">
        <v>2.37840009</v>
      </c>
      <c r="E225">
        <v>0.60079998000000001</v>
      </c>
      <c r="G225">
        <f>TREND(Calibration!$A$4:$A$6,Calibration!$B$4:$B$6,'CO2 Concentration Data'!D225)</f>
        <v>951.43020741219584</v>
      </c>
      <c r="H225">
        <f>TREND(Calibration!$A$4:$A$6,Calibration!$C$4:$C$6,'CO2 Concentration Data'!C225)</f>
        <v>784.53906451452076</v>
      </c>
      <c r="I225">
        <f>TREND(Calibration!$A$4:$A$6,Calibration!$D$4:$D$6,'CO2 Concentration Data'!B225)</f>
        <v>547.58712016332674</v>
      </c>
      <c r="J225">
        <f>TREND(Calibration!$A$4:$A$6,Calibration!$E$4:$E$6,'CO2 Concentration Data'!E225)</f>
        <v>414.07707980965762</v>
      </c>
      <c r="K225">
        <f t="shared" si="2"/>
        <v>417.84048174214593</v>
      </c>
    </row>
    <row r="226" spans="1:11" x14ac:dyDescent="0.25">
      <c r="A226">
        <v>1112313</v>
      </c>
      <c r="B226">
        <v>0.54500002000000003</v>
      </c>
      <c r="C226">
        <v>2.0820999100000002</v>
      </c>
      <c r="D226">
        <v>2.4275999100000001</v>
      </c>
      <c r="E226">
        <v>0.60180001999999999</v>
      </c>
      <c r="G226">
        <f>TREND(Calibration!$A$4:$A$6,Calibration!$B$4:$B$6,'CO2 Concentration Data'!D226)</f>
        <v>971.00685623699405</v>
      </c>
      <c r="H226">
        <f>TREND(Calibration!$A$4:$A$6,Calibration!$C$4:$C$6,'CO2 Concentration Data'!C226)</f>
        <v>835.57790196870451</v>
      </c>
      <c r="I226">
        <f>TREND(Calibration!$A$4:$A$6,Calibration!$D$4:$D$6,'CO2 Concentration Data'!B226)</f>
        <v>539.35184019642963</v>
      </c>
      <c r="J226">
        <f>TREND(Calibration!$A$4:$A$6,Calibration!$E$4:$E$6,'CO2 Concentration Data'!E226)</f>
        <v>414.68600292987259</v>
      </c>
      <c r="K226">
        <f t="shared" ref="K226:K289" si="3">AVERAGE(J196:J226)</f>
        <v>417.88173070504575</v>
      </c>
    </row>
    <row r="227" spans="1:11" x14ac:dyDescent="0.25">
      <c r="A227">
        <v>1117227</v>
      </c>
      <c r="B227">
        <v>0.54119998000000002</v>
      </c>
      <c r="C227">
        <v>1.9635000199999999</v>
      </c>
      <c r="D227">
        <v>2.0880999600000001</v>
      </c>
      <c r="E227">
        <v>0.60460000999999997</v>
      </c>
      <c r="G227">
        <f>TREND(Calibration!$A$4:$A$6,Calibration!$B$4:$B$6,'CO2 Concentration Data'!D227)</f>
        <v>835.91954703166505</v>
      </c>
      <c r="H227">
        <f>TREND(Calibration!$A$4:$A$6,Calibration!$C$4:$C$6,'CO2 Concentration Data'!C227)</f>
        <v>787.61274803526362</v>
      </c>
      <c r="I227">
        <f>TREND(Calibration!$A$4:$A$6,Calibration!$D$4:$D$6,'CO2 Concentration Data'!B227)</f>
        <v>535.53544611724078</v>
      </c>
      <c r="J227">
        <f>TREND(Calibration!$A$4:$A$6,Calibration!$E$4:$E$6,'CO2 Concentration Data'!E227)</f>
        <v>416.39091338082528</v>
      </c>
      <c r="K227">
        <f t="shared" si="3"/>
        <v>417.87191034649186</v>
      </c>
    </row>
    <row r="228" spans="1:11" x14ac:dyDescent="0.25">
      <c r="A228">
        <v>1122227</v>
      </c>
      <c r="B228">
        <v>0.54830003000000005</v>
      </c>
      <c r="C228">
        <v>1.7404999699999999</v>
      </c>
      <c r="D228">
        <v>1.99249995</v>
      </c>
      <c r="E228">
        <v>0.60350000999999998</v>
      </c>
      <c r="G228">
        <f>TREND(Calibration!$A$4:$A$6,Calibration!$B$4:$B$6,'CO2 Concentration Data'!D228)</f>
        <v>797.88022446062325</v>
      </c>
      <c r="H228">
        <f>TREND(Calibration!$A$4:$A$6,Calibration!$C$4:$C$6,'CO2 Concentration Data'!C228)</f>
        <v>697.42521307705249</v>
      </c>
      <c r="I228">
        <f>TREND(Calibration!$A$4:$A$6,Calibration!$D$4:$D$6,'CO2 Concentration Data'!B228)</f>
        <v>542.6660523166347</v>
      </c>
      <c r="J228">
        <f>TREND(Calibration!$A$4:$A$6,Calibration!$E$4:$E$6,'CO2 Concentration Data'!E228)</f>
        <v>415.72112474013443</v>
      </c>
      <c r="K228">
        <f t="shared" si="3"/>
        <v>417.82869797970568</v>
      </c>
    </row>
    <row r="229" spans="1:11" x14ac:dyDescent="0.25">
      <c r="A229">
        <v>1127228</v>
      </c>
      <c r="B229">
        <v>0.55540001000000006</v>
      </c>
      <c r="C229">
        <v>1.8770999900000001</v>
      </c>
      <c r="D229">
        <v>2.1958000700000002</v>
      </c>
      <c r="E229">
        <v>0.60240000000000005</v>
      </c>
      <c r="G229">
        <f>TREND(Calibration!$A$4:$A$6,Calibration!$B$4:$B$6,'CO2 Concentration Data'!D229)</f>
        <v>878.77350934010713</v>
      </c>
      <c r="H229">
        <f>TREND(Calibration!$A$4:$A$6,Calibration!$C$4:$C$6,'CO2 Concentration Data'!C229)</f>
        <v>752.67012929587111</v>
      </c>
      <c r="I229">
        <f>TREND(Calibration!$A$4:$A$6,Calibration!$D$4:$D$6,'CO2 Concentration Data'!B229)</f>
        <v>549.79658821477244</v>
      </c>
      <c r="J229">
        <f>TREND(Calibration!$A$4:$A$6,Calibration!$E$4:$E$6,'CO2 Concentration Data'!E229)</f>
        <v>415.05133001045601</v>
      </c>
      <c r="K229">
        <f t="shared" si="3"/>
        <v>417.86012540553787</v>
      </c>
    </row>
    <row r="230" spans="1:11" x14ac:dyDescent="0.25">
      <c r="A230">
        <v>1132227</v>
      </c>
      <c r="B230">
        <v>0.56080001999999995</v>
      </c>
      <c r="C230">
        <v>1.74870002</v>
      </c>
      <c r="D230">
        <v>2.0734000199999998</v>
      </c>
      <c r="E230">
        <v>0.60129999999999995</v>
      </c>
      <c r="G230">
        <f>TREND(Calibration!$A$4:$A$6,Calibration!$B$4:$B$6,'CO2 Concentration Data'!D230)</f>
        <v>830.07042882095595</v>
      </c>
      <c r="H230">
        <f>TREND(Calibration!$A$4:$A$6,Calibration!$C$4:$C$6,'CO2 Concentration Data'!C230)</f>
        <v>700.74154549955244</v>
      </c>
      <c r="I230">
        <f>TREND(Calibration!$A$4:$A$6,Calibration!$D$4:$D$6,'CO2 Concentration Data'!B230)</f>
        <v>555.21983802044826</v>
      </c>
      <c r="J230">
        <f>TREND(Calibration!$A$4:$A$6,Calibration!$E$4:$E$6,'CO2 Concentration Data'!E230)</f>
        <v>414.38154136976505</v>
      </c>
      <c r="K230">
        <f t="shared" si="3"/>
        <v>417.75209458678211</v>
      </c>
    </row>
    <row r="231" spans="1:11" x14ac:dyDescent="0.25">
      <c r="A231">
        <v>1137229</v>
      </c>
      <c r="B231">
        <v>0.53619998999999996</v>
      </c>
      <c r="C231">
        <v>1.86510003</v>
      </c>
      <c r="D231">
        <v>2.0608000799999999</v>
      </c>
      <c r="E231">
        <v>0.60460000999999997</v>
      </c>
      <c r="G231">
        <f>TREND(Calibration!$A$4:$A$6,Calibration!$B$4:$B$6,'CO2 Concentration Data'!D231)</f>
        <v>825.05690233664109</v>
      </c>
      <c r="H231">
        <f>TREND(Calibration!$A$4:$A$6,Calibration!$C$4:$C$6,'CO2 Concentration Data'!C231)</f>
        <v>747.81700566653944</v>
      </c>
      <c r="I231">
        <f>TREND(Calibration!$A$4:$A$6,Calibration!$D$4:$D$6,'CO2 Concentration Data'!B231)</f>
        <v>530.51393786153722</v>
      </c>
      <c r="J231">
        <f>TREND(Calibration!$A$4:$A$6,Calibration!$E$4:$E$6,'CO2 Concentration Data'!E231)</f>
        <v>416.39091338082528</v>
      </c>
      <c r="K231">
        <f t="shared" si="3"/>
        <v>417.61263732428887</v>
      </c>
    </row>
    <row r="232" spans="1:11" x14ac:dyDescent="0.25">
      <c r="A232">
        <v>1142229</v>
      </c>
      <c r="B232">
        <v>0.53789997000000001</v>
      </c>
      <c r="C232">
        <v>2.1247999700000002</v>
      </c>
      <c r="D232">
        <v>1.87390006</v>
      </c>
      <c r="E232">
        <v>0.59909999000000003</v>
      </c>
      <c r="G232">
        <f>TREND(Calibration!$A$4:$A$6,Calibration!$B$4:$B$6,'CO2 Concentration Data'!D232)</f>
        <v>750.68923072955499</v>
      </c>
      <c r="H232">
        <f>TREND(Calibration!$A$4:$A$6,Calibration!$C$4:$C$6,'CO2 Concentration Data'!C232)</f>
        <v>852.84701537907245</v>
      </c>
      <c r="I232">
        <f>TREND(Calibration!$A$4:$A$6,Calibration!$D$4:$D$6,'CO2 Concentration Data'!B232)</f>
        <v>532.22123399703571</v>
      </c>
      <c r="J232">
        <f>TREND(Calibration!$A$4:$A$6,Calibration!$E$4:$E$6,'CO2 Concentration Data'!E232)</f>
        <v>413.04195799939578</v>
      </c>
      <c r="K232">
        <f t="shared" si="3"/>
        <v>417.3553279023912</v>
      </c>
    </row>
    <row r="233" spans="1:11" x14ac:dyDescent="0.25">
      <c r="A233">
        <v>1147230</v>
      </c>
      <c r="B233">
        <v>0.54610002000000002</v>
      </c>
      <c r="C233">
        <v>2.5768001100000002</v>
      </c>
      <c r="D233">
        <v>2.26799989</v>
      </c>
      <c r="E233">
        <v>0.59750002999999996</v>
      </c>
      <c r="G233">
        <f>TREND(Calibration!$A$4:$A$6,Calibration!$B$4:$B$6,'CO2 Concentration Data'!D233)</f>
        <v>907.50187707303041</v>
      </c>
      <c r="H233">
        <f>TREND(Calibration!$A$4:$A$6,Calibration!$C$4:$C$6,'CO2 Concentration Data'!C233)</f>
        <v>1035.6486713758595</v>
      </c>
      <c r="I233">
        <f>TREND(Calibration!$A$4:$A$6,Calibration!$D$4:$D$6,'CO2 Concentration Data'!B233)</f>
        <v>540.45657422215243</v>
      </c>
      <c r="J233">
        <f>TREND(Calibration!$A$4:$A$6,Calibration!$E$4:$E$6,'CO2 Concentration Data'!E233)</f>
        <v>412.0677443325232</v>
      </c>
      <c r="K233">
        <f t="shared" si="3"/>
        <v>417.00177495971911</v>
      </c>
    </row>
    <row r="234" spans="1:11" x14ac:dyDescent="0.25">
      <c r="A234">
        <v>1152227</v>
      </c>
      <c r="B234">
        <v>0.53949999999999998</v>
      </c>
      <c r="C234">
        <v>2.2160999800000001</v>
      </c>
      <c r="D234">
        <v>2.0848998999999999</v>
      </c>
      <c r="E234">
        <v>0.59799999000000004</v>
      </c>
      <c r="G234">
        <f>TREND(Calibration!$A$4:$A$6,Calibration!$B$4:$B$6,'CO2 Concentration Data'!D234)</f>
        <v>834.64624052692</v>
      </c>
      <c r="H234">
        <f>TREND(Calibration!$A$4:$A$6,Calibration!$C$4:$C$6,'CO2 Concentration Data'!C234)</f>
        <v>889.77132478420492</v>
      </c>
      <c r="I234">
        <f>TREND(Calibration!$A$4:$A$6,Calibration!$D$4:$D$6,'CO2 Concentration Data'!B234)</f>
        <v>533.82814998174229</v>
      </c>
      <c r="J234">
        <f>TREND(Calibration!$A$4:$A$6,Calibration!$E$4:$E$6,'CO2 Concentration Data'!E234)</f>
        <v>412.37216935870492</v>
      </c>
      <c r="K234">
        <f t="shared" si="3"/>
        <v>416.75428707488908</v>
      </c>
    </row>
    <row r="235" spans="1:11" x14ac:dyDescent="0.25">
      <c r="A235">
        <v>1157227</v>
      </c>
      <c r="B235">
        <v>0.54280001</v>
      </c>
      <c r="C235">
        <v>1.8400000299999999</v>
      </c>
      <c r="D235">
        <v>2.06030011</v>
      </c>
      <c r="E235">
        <v>0.60079998000000001</v>
      </c>
      <c r="G235">
        <f>TREND(Calibration!$A$4:$A$6,Calibration!$B$4:$B$6,'CO2 Concentration Data'!D235)</f>
        <v>824.85796386261961</v>
      </c>
      <c r="H235">
        <f>TREND(Calibration!$A$4:$A$6,Calibration!$C$4:$C$6,'CO2 Concentration Data'!C235)</f>
        <v>737.66585490468481</v>
      </c>
      <c r="I235">
        <f>TREND(Calibration!$A$4:$A$6,Calibration!$D$4:$D$6,'CO2 Concentration Data'!B235)</f>
        <v>537.14236210194736</v>
      </c>
      <c r="J235">
        <f>TREND(Calibration!$A$4:$A$6,Calibration!$E$4:$E$6,'CO2 Concentration Data'!E235)</f>
        <v>414.07707980965762</v>
      </c>
      <c r="K235">
        <f t="shared" si="3"/>
        <v>416.45376548262431</v>
      </c>
    </row>
    <row r="236" spans="1:11" x14ac:dyDescent="0.25">
      <c r="A236">
        <v>1162227</v>
      </c>
      <c r="B236">
        <v>0.54229998999999995</v>
      </c>
      <c r="C236">
        <v>1.90390003</v>
      </c>
      <c r="D236">
        <v>1.94159997</v>
      </c>
      <c r="E236">
        <v>0.59799999000000004</v>
      </c>
      <c r="G236">
        <f>TREND(Calibration!$A$4:$A$6,Calibration!$B$4:$B$6,'CO2 Concentration Data'!D236)</f>
        <v>777.62708057413647</v>
      </c>
      <c r="H236">
        <f>TREND(Calibration!$A$4:$A$6,Calibration!$C$4:$C$6,'CO2 Concentration Data'!C236)</f>
        <v>763.50882437410735</v>
      </c>
      <c r="I236">
        <f>TREND(Calibration!$A$4:$A$6,Calibration!$D$4:$D$6,'CO2 Concentration Data'!B236)</f>
        <v>536.64019018600015</v>
      </c>
      <c r="J236">
        <f>TREND(Calibration!$A$4:$A$6,Calibration!$E$4:$E$6,'CO2 Concentration Data'!E236)</f>
        <v>412.37216935870492</v>
      </c>
      <c r="K236">
        <f t="shared" si="3"/>
        <v>416.16306523100815</v>
      </c>
    </row>
    <row r="237" spans="1:11" x14ac:dyDescent="0.25">
      <c r="A237">
        <v>1167227</v>
      </c>
      <c r="B237">
        <v>0.56029998999999997</v>
      </c>
      <c r="C237">
        <v>1.76670003</v>
      </c>
      <c r="D237">
        <v>1.9230999900000001</v>
      </c>
      <c r="E237">
        <v>0.60019999999999996</v>
      </c>
      <c r="G237">
        <f>TREND(Calibration!$A$4:$A$6,Calibration!$B$4:$B$6,'CO2 Concentration Data'!D237)</f>
        <v>770.26592332344353</v>
      </c>
      <c r="H237">
        <f>TREND(Calibration!$A$4:$A$6,Calibration!$C$4:$C$6,'CO2 Concentration Data'!C237)</f>
        <v>708.02125925353198</v>
      </c>
      <c r="I237">
        <f>TREND(Calibration!$A$4:$A$6,Calibration!$D$4:$D$6,'CO2 Concentration Data'!B237)</f>
        <v>554.71765606146448</v>
      </c>
      <c r="J237">
        <f>TREND(Calibration!$A$4:$A$6,Calibration!$E$4:$E$6,'CO2 Concentration Data'!E237)</f>
        <v>413.71175272907419</v>
      </c>
      <c r="K237">
        <f t="shared" si="3"/>
        <v>416.1316378051759</v>
      </c>
    </row>
    <row r="238" spans="1:11" x14ac:dyDescent="0.25">
      <c r="A238">
        <v>1172227</v>
      </c>
      <c r="B238">
        <v>0.54939996999999996</v>
      </c>
      <c r="C238">
        <v>1.70659995</v>
      </c>
      <c r="D238">
        <v>1.8770999900000001</v>
      </c>
      <c r="E238">
        <v>0.60619997999999997</v>
      </c>
      <c r="G238">
        <f>TREND(Calibration!$A$4:$A$6,Calibration!$B$4:$B$6,'CO2 Concentration Data'!D238)</f>
        <v>751.96248550719315</v>
      </c>
      <c r="H238">
        <f>TREND(Calibration!$A$4:$A$6,Calibration!$C$4:$C$6,'CO2 Concentration Data'!C238)</f>
        <v>683.71508503522455</v>
      </c>
      <c r="I238">
        <f>TREND(Calibration!$A$4:$A$6,Calibration!$D$4:$D$6,'CO2 Concentration Data'!B238)</f>
        <v>543.77072608413789</v>
      </c>
      <c r="J238">
        <f>TREND(Calibration!$A$4:$A$6,Calibration!$E$4:$E$6,'CO2 Concentration Data'!E238)</f>
        <v>417.36513313668542</v>
      </c>
      <c r="K238">
        <f t="shared" si="3"/>
        <v>416.16306424891332</v>
      </c>
    </row>
    <row r="239" spans="1:11" x14ac:dyDescent="0.25">
      <c r="A239">
        <v>1177227</v>
      </c>
      <c r="B239">
        <v>0.53680002999999998</v>
      </c>
      <c r="C239">
        <v>1.76129997</v>
      </c>
      <c r="D239">
        <v>2.5199999800000001</v>
      </c>
      <c r="E239">
        <v>0.60949998999999999</v>
      </c>
      <c r="G239">
        <f>TREND(Calibration!$A$4:$A$6,Calibration!$B$4:$B$6,'CO2 Concentration Data'!D239)</f>
        <v>1007.7729200513895</v>
      </c>
      <c r="H239">
        <f>TREND(Calibration!$A$4:$A$6,Calibration!$C$4:$C$6,'CO2 Concentration Data'!C239)</f>
        <v>705.83732207492403</v>
      </c>
      <c r="I239">
        <f>TREND(Calibration!$A$4:$A$6,Calibration!$D$4:$D$6,'CO2 Concentration Data'!B239)</f>
        <v>531.11656022953252</v>
      </c>
      <c r="J239">
        <f>TREND(Calibration!$A$4:$A$6,Calibration!$E$4:$E$6,'CO2 Concentration Data'!E239)</f>
        <v>419.37450514774565</v>
      </c>
      <c r="K239">
        <f t="shared" si="3"/>
        <v>416.19449069265073</v>
      </c>
    </row>
    <row r="240" spans="1:11" x14ac:dyDescent="0.25">
      <c r="A240">
        <v>1182227</v>
      </c>
      <c r="B240">
        <v>0.54439998000000001</v>
      </c>
      <c r="C240">
        <v>1.8459999600000001</v>
      </c>
      <c r="D240">
        <v>2.0887000599999999</v>
      </c>
      <c r="E240">
        <v>0.60570002000000001</v>
      </c>
      <c r="G240">
        <f>TREND(Calibration!$A$4:$A$6,Calibration!$B$4:$B$6,'CO2 Concentration Data'!D240)</f>
        <v>836.15832731500268</v>
      </c>
      <c r="H240">
        <f>TREND(Calibration!$A$4:$A$6,Calibration!$C$4:$C$6,'CO2 Concentration Data'!C240)</f>
        <v>740.09239649793494</v>
      </c>
      <c r="I240">
        <f>TREND(Calibration!$A$4:$A$6,Calibration!$D$4:$D$6,'CO2 Concentration Data'!B240)</f>
        <v>538.74921782843444</v>
      </c>
      <c r="J240">
        <f>TREND(Calibration!$A$4:$A$6,Calibration!$E$4:$E$6,'CO2 Concentration Data'!E240)</f>
        <v>417.06070811050381</v>
      </c>
      <c r="K240">
        <f t="shared" si="3"/>
        <v>416.11985207854622</v>
      </c>
    </row>
    <row r="241" spans="1:11" x14ac:dyDescent="0.25">
      <c r="A241">
        <v>1187227</v>
      </c>
      <c r="B241">
        <v>0.54610002000000002</v>
      </c>
      <c r="C241">
        <v>1.7689000399999999</v>
      </c>
      <c r="D241">
        <v>1.97500002</v>
      </c>
      <c r="E241">
        <v>0.60680002</v>
      </c>
      <c r="G241">
        <f>TREND(Calibration!$A$4:$A$6,Calibration!$B$4:$B$6,'CO2 Concentration Data'!D241)</f>
        <v>790.91698792706381</v>
      </c>
      <c r="H241">
        <f>TREND(Calibration!$A$4:$A$6,Calibration!$C$4:$C$6,'CO2 Concentration Data'!C241)</f>
        <v>708.91100559566701</v>
      </c>
      <c r="I241">
        <f>TREND(Calibration!$A$4:$A$6,Calibration!$D$4:$D$6,'CO2 Concentration Data'!B241)</f>
        <v>540.45657422215243</v>
      </c>
      <c r="J241">
        <f>TREND(Calibration!$A$4:$A$6,Calibration!$E$4:$E$6,'CO2 Concentration Data'!E241)</f>
        <v>417.73049675119466</v>
      </c>
      <c r="K241">
        <f t="shared" si="3"/>
        <v>416.0982459933627</v>
      </c>
    </row>
    <row r="242" spans="1:11" x14ac:dyDescent="0.25">
      <c r="A242">
        <v>1192226</v>
      </c>
      <c r="B242">
        <v>0.57509999999999994</v>
      </c>
      <c r="C242">
        <v>1.68640006</v>
      </c>
      <c r="D242">
        <v>1.9979000099999999</v>
      </c>
      <c r="E242">
        <v>0.60949998999999999</v>
      </c>
      <c r="G242">
        <f>TREND(Calibration!$A$4:$A$6,Calibration!$B$4:$B$6,'CO2 Concentration Data'!D242)</f>
        <v>800.02891277397157</v>
      </c>
      <c r="H242">
        <f>TREND(Calibration!$A$4:$A$6,Calibration!$C$4:$C$6,'CO2 Concentration Data'!C242)</f>
        <v>675.54567751479112</v>
      </c>
      <c r="I242">
        <f>TREND(Calibration!$A$4:$A$6,Calibration!$D$4:$D$6,'CO2 Concentration Data'!B242)</f>
        <v>569.58136026877162</v>
      </c>
      <c r="J242">
        <f>TREND(Calibration!$A$4:$A$6,Calibration!$E$4:$E$6,'CO2 Concentration Data'!E242)</f>
        <v>419.37450514774565</v>
      </c>
      <c r="K242">
        <f t="shared" si="3"/>
        <v>415.99021517460687</v>
      </c>
    </row>
    <row r="243" spans="1:11" x14ac:dyDescent="0.25">
      <c r="A243">
        <v>1197226</v>
      </c>
      <c r="B243">
        <v>0.56140000000000001</v>
      </c>
      <c r="C243">
        <v>1.6764999599999999</v>
      </c>
      <c r="D243">
        <v>1.9569000000000001</v>
      </c>
      <c r="E243">
        <v>0.61059998999999998</v>
      </c>
      <c r="G243">
        <f>TREND(Calibration!$A$4:$A$6,Calibration!$B$4:$B$6,'CO2 Concentration Data'!D243)</f>
        <v>783.71497508917491</v>
      </c>
      <c r="H243">
        <f>TREND(Calibration!$A$4:$A$6,Calibration!$C$4:$C$6,'CO2 Concentration Data'!C243)</f>
        <v>671.54179673162639</v>
      </c>
      <c r="I243">
        <f>TREND(Calibration!$A$4:$A$6,Calibration!$D$4:$D$6,'CO2 Concentration Data'!B243)</f>
        <v>555.82240013022385</v>
      </c>
      <c r="J243">
        <f>TREND(Calibration!$A$4:$A$6,Calibration!$E$4:$E$6,'CO2 Concentration Data'!E243)</f>
        <v>420.04429378843651</v>
      </c>
      <c r="K243">
        <f t="shared" si="3"/>
        <v>415.95878755235577</v>
      </c>
    </row>
    <row r="244" spans="1:11" x14ac:dyDescent="0.25">
      <c r="A244">
        <v>1202226</v>
      </c>
      <c r="B244">
        <v>0.54339999000000005</v>
      </c>
      <c r="C244">
        <v>1.7946000099999999</v>
      </c>
      <c r="D244">
        <v>1.97940004</v>
      </c>
      <c r="E244">
        <v>0.60790001999999999</v>
      </c>
      <c r="G244">
        <f>TREND(Calibration!$A$4:$A$6,Calibration!$B$4:$B$6,'CO2 Concentration Data'!D244)</f>
        <v>792.6677595022868</v>
      </c>
      <c r="H244">
        <f>TREND(Calibration!$A$4:$A$6,Calibration!$C$4:$C$6,'CO2 Concentration Data'!C244)</f>
        <v>719.30480121499522</v>
      </c>
      <c r="I244">
        <f>TREND(Calibration!$A$4:$A$6,Calibration!$D$4:$D$6,'CO2 Concentration Data'!B244)</f>
        <v>537.74492421172306</v>
      </c>
      <c r="J244">
        <f>TREND(Calibration!$A$4:$A$6,Calibration!$E$4:$E$6,'CO2 Concentration Data'!E244)</f>
        <v>418.40028539188552</v>
      </c>
      <c r="K244">
        <f t="shared" si="3"/>
        <v>415.95878755235577</v>
      </c>
    </row>
    <row r="245" spans="1:11" x14ac:dyDescent="0.25">
      <c r="A245">
        <v>1207227</v>
      </c>
      <c r="B245">
        <v>0.54990000000000006</v>
      </c>
      <c r="C245">
        <v>1.9411</v>
      </c>
      <c r="D245">
        <v>2.3729000099999999</v>
      </c>
      <c r="E245">
        <v>0.61000001000000004</v>
      </c>
      <c r="G245">
        <f>TREND(Calibration!$A$4:$A$6,Calibration!$B$4:$B$6,'CO2 Concentration Data'!D245)</f>
        <v>949.24172105862192</v>
      </c>
      <c r="H245">
        <f>TREND(Calibration!$A$4:$A$6,Calibration!$C$4:$C$6,'CO2 Concentration Data'!C245)</f>
        <v>778.55354564129732</v>
      </c>
      <c r="I245">
        <f>TREND(Calibration!$A$4:$A$6,Calibration!$D$4:$D$6,'CO2 Concentration Data'!B245)</f>
        <v>544.27290804312179</v>
      </c>
      <c r="J245">
        <f>TREND(Calibration!$A$4:$A$6,Calibration!$E$4:$E$6,'CO2 Concentration Data'!E245)</f>
        <v>419.67896670785319</v>
      </c>
      <c r="K245">
        <f t="shared" si="3"/>
        <v>415.92539652621821</v>
      </c>
    </row>
    <row r="246" spans="1:11" x14ac:dyDescent="0.25">
      <c r="A246">
        <v>1212284</v>
      </c>
      <c r="B246">
        <v>0.55210000000000004</v>
      </c>
      <c r="C246">
        <v>2.1084001099999998</v>
      </c>
      <c r="D246">
        <v>2.0215001099999999</v>
      </c>
      <c r="E246">
        <v>0.61170000000000002</v>
      </c>
      <c r="G246">
        <f>TREND(Calibration!$A$4:$A$6,Calibration!$B$4:$B$6,'CO2 Concentration Data'!D246)</f>
        <v>809.41941196543439</v>
      </c>
      <c r="H246">
        <f>TREND(Calibration!$A$4:$A$6,Calibration!$C$4:$C$6,'CO2 Concentration Data'!C246)</f>
        <v>846.21444759686881</v>
      </c>
      <c r="I246">
        <f>TREND(Calibration!$A$4:$A$6,Calibration!$D$4:$D$6,'CO2 Concentration Data'!B246)</f>
        <v>546.48237609456737</v>
      </c>
      <c r="J246">
        <f>TREND(Calibration!$A$4:$A$6,Calibration!$E$4:$E$6,'CO2 Concentration Data'!E246)</f>
        <v>420.71408851811503</v>
      </c>
      <c r="K246">
        <f t="shared" si="3"/>
        <v>416.04324750710896</v>
      </c>
    </row>
    <row r="247" spans="1:11" x14ac:dyDescent="0.25">
      <c r="A247">
        <v>1217226</v>
      </c>
      <c r="B247">
        <v>0.56140000000000001</v>
      </c>
      <c r="C247">
        <v>1.88419998</v>
      </c>
      <c r="D247">
        <v>2.18109989</v>
      </c>
      <c r="E247">
        <v>0.60949998999999999</v>
      </c>
      <c r="G247">
        <f>TREND(Calibration!$A$4:$A$6,Calibration!$B$4:$B$6,'CO2 Concentration Data'!D247)</f>
        <v>872.92429563320081</v>
      </c>
      <c r="H247">
        <f>TREND(Calibration!$A$4:$A$6,Calibration!$C$4:$C$6,'CO2 Concentration Data'!C247)</f>
        <v>755.54156630374598</v>
      </c>
      <c r="I247">
        <f>TREND(Calibration!$A$4:$A$6,Calibration!$D$4:$D$6,'CO2 Concentration Data'!B247)</f>
        <v>555.82240013022385</v>
      </c>
      <c r="J247">
        <f>TREND(Calibration!$A$4:$A$6,Calibration!$E$4:$E$6,'CO2 Concentration Data'!E247)</f>
        <v>419.37450514774565</v>
      </c>
      <c r="K247">
        <f t="shared" si="3"/>
        <v>416.04324750710884</v>
      </c>
    </row>
    <row r="248" spans="1:11" x14ac:dyDescent="0.25">
      <c r="A248">
        <v>1222227</v>
      </c>
      <c r="B248">
        <v>0.54879999000000002</v>
      </c>
      <c r="C248">
        <v>1.7956999499999999</v>
      </c>
      <c r="D248">
        <v>2.0383999300000002</v>
      </c>
      <c r="E248">
        <v>0.60949998999999999</v>
      </c>
      <c r="G248">
        <f>TREND(Calibration!$A$4:$A$6,Calibration!$B$4:$B$6,'CO2 Concentration Data'!D248)</f>
        <v>816.14386423664814</v>
      </c>
      <c r="H248">
        <f>TREND(Calibration!$A$4:$A$6,Calibration!$C$4:$C$6,'CO2 Concentration Data'!C248)</f>
        <v>719.74964809822211</v>
      </c>
      <c r="I248">
        <f>TREND(Calibration!$A$4:$A$6,Calibration!$D$4:$D$6,'CO2 Concentration Data'!B248)</f>
        <v>543.1681639743623</v>
      </c>
      <c r="J248">
        <f>TREND(Calibration!$A$4:$A$6,Calibration!$E$4:$E$6,'CO2 Concentration Data'!E248)</f>
        <v>419.37450514774565</v>
      </c>
      <c r="K248">
        <f t="shared" si="3"/>
        <v>415.99021379967417</v>
      </c>
    </row>
    <row r="249" spans="1:11" x14ac:dyDescent="0.25">
      <c r="A249">
        <v>1227227</v>
      </c>
      <c r="B249">
        <v>0.56300002000000005</v>
      </c>
      <c r="C249">
        <v>1.9127000599999999</v>
      </c>
      <c r="D249">
        <v>1.9251999900000001</v>
      </c>
      <c r="E249">
        <v>0.61059998999999998</v>
      </c>
      <c r="G249">
        <f>TREND(Calibration!$A$4:$A$6,Calibration!$B$4:$B$6,'CO2 Concentration Data'!D249)</f>
        <v>771.10151504983764</v>
      </c>
      <c r="H249">
        <f>TREND(Calibration!$A$4:$A$6,Calibration!$C$4:$C$6,'CO2 Concentration Data'!C249)</f>
        <v>767.06780569836405</v>
      </c>
      <c r="I249">
        <f>TREND(Calibration!$A$4:$A$6,Calibration!$D$4:$D$6,'CO2 Concentration Data'!B249)</f>
        <v>557.42930607189396</v>
      </c>
      <c r="J249">
        <f>TREND(Calibration!$A$4:$A$6,Calibration!$E$4:$E$6,'CO2 Concentration Data'!E249)</f>
        <v>420.04429378843651</v>
      </c>
      <c r="K249">
        <f t="shared" si="3"/>
        <v>416.07663833682744</v>
      </c>
    </row>
    <row r="250" spans="1:11" x14ac:dyDescent="0.25">
      <c r="A250">
        <v>1232226</v>
      </c>
      <c r="B250">
        <v>0.54659997999999999</v>
      </c>
      <c r="C250">
        <v>1.8022999799999999</v>
      </c>
      <c r="D250">
        <v>1.9170000599999999</v>
      </c>
      <c r="E250">
        <v>0.60839999</v>
      </c>
      <c r="G250">
        <f>TREND(Calibration!$A$4:$A$6,Calibration!$B$4:$B$6,'CO2 Concentration Data'!D250)</f>
        <v>767.83875616173736</v>
      </c>
      <c r="H250">
        <f>TREND(Calibration!$A$4:$A$6,Calibration!$C$4:$C$6,'CO2 Concentration Data'!C250)</f>
        <v>722.41888712462696</v>
      </c>
      <c r="I250">
        <f>TREND(Calibration!$A$4:$A$6,Calibration!$D$4:$D$6,'CO2 Concentration Data'!B250)</f>
        <v>540.95868587988002</v>
      </c>
      <c r="J250">
        <f>TREND(Calibration!$A$4:$A$6,Calibration!$E$4:$E$6,'CO2 Concentration Data'!E250)</f>
        <v>418.7047165070548</v>
      </c>
      <c r="K250">
        <f t="shared" si="3"/>
        <v>416.20627425867195</v>
      </c>
    </row>
    <row r="251" spans="1:11" x14ac:dyDescent="0.25">
      <c r="A251">
        <v>1237227</v>
      </c>
      <c r="B251">
        <v>0.56190001999999994</v>
      </c>
      <c r="C251">
        <v>1.7978999600000001</v>
      </c>
      <c r="D251">
        <v>2.1482999299999999</v>
      </c>
      <c r="E251">
        <v>0.60890001000000005</v>
      </c>
      <c r="G251">
        <f>TREND(Calibration!$A$4:$A$6,Calibration!$B$4:$B$6,'CO2 Concentration Data'!D251)</f>
        <v>859.87316458460282</v>
      </c>
      <c r="H251">
        <f>TREND(Calibration!$A$4:$A$6,Calibration!$C$4:$C$6,'CO2 Concentration Data'!C251)</f>
        <v>720.63939444035702</v>
      </c>
      <c r="I251">
        <f>TREND(Calibration!$A$4:$A$6,Calibration!$D$4:$D$6,'CO2 Concentration Data'!B251)</f>
        <v>556.32457204617106</v>
      </c>
      <c r="J251">
        <f>TREND(Calibration!$A$4:$A$6,Calibration!$E$4:$E$6,'CO2 Concentration Data'!E251)</f>
        <v>419.00917806716234</v>
      </c>
      <c r="K251">
        <f t="shared" si="3"/>
        <v>416.34573152116519</v>
      </c>
    </row>
    <row r="252" spans="1:11" x14ac:dyDescent="0.25">
      <c r="A252">
        <v>1242227</v>
      </c>
      <c r="B252">
        <v>0.54339999000000005</v>
      </c>
      <c r="C252">
        <v>1.85640001</v>
      </c>
      <c r="D252">
        <v>2.06850004</v>
      </c>
      <c r="E252">
        <v>0.59969996999999997</v>
      </c>
      <c r="G252">
        <f>TREND(Calibration!$A$4:$A$6,Calibration!$B$4:$B$6,'CO2 Concentration Data'!D252)</f>
        <v>828.12072275071978</v>
      </c>
      <c r="H252">
        <f>TREND(Calibration!$A$4:$A$6,Calibration!$C$4:$C$6,'CO2 Concentration Data'!C252)</f>
        <v>744.29847121828641</v>
      </c>
      <c r="I252">
        <f>TREND(Calibration!$A$4:$A$6,Calibration!$D$4:$D$6,'CO2 Concentration Data'!B252)</f>
        <v>537.74492421172306</v>
      </c>
      <c r="J252">
        <f>TREND(Calibration!$A$4:$A$6,Calibration!$E$4:$E$6,'CO2 Concentration Data'!E252)</f>
        <v>413.40728507997909</v>
      </c>
      <c r="K252">
        <f t="shared" si="3"/>
        <v>416.30448255826536</v>
      </c>
    </row>
    <row r="253" spans="1:11" x14ac:dyDescent="0.25">
      <c r="A253">
        <v>1247227</v>
      </c>
      <c r="B253">
        <v>0.56359999999999999</v>
      </c>
      <c r="C253">
        <v>2.0334999599999999</v>
      </c>
      <c r="D253">
        <v>1.9853999600000001</v>
      </c>
      <c r="E253">
        <v>0.60290003000000003</v>
      </c>
      <c r="G253">
        <f>TREND(Calibration!$A$4:$A$6,Calibration!$B$4:$B$6,'CO2 Concentration Data'!D253)</f>
        <v>795.05513260277553</v>
      </c>
      <c r="H253">
        <f>TREND(Calibration!$A$4:$A$6,Calibration!$C$4:$C$6,'CO2 Concentration Data'!C253)</f>
        <v>815.92270597393974</v>
      </c>
      <c r="I253">
        <f>TREND(Calibration!$A$4:$A$6,Calibration!$D$4:$D$6,'CO2 Concentration Data'!B253)</f>
        <v>558.03186818166955</v>
      </c>
      <c r="J253">
        <f>TREND(Calibration!$A$4:$A$6,Calibration!$E$4:$E$6,'CO2 Concentration Data'!E253)</f>
        <v>415.35579765955111</v>
      </c>
      <c r="K253">
        <f t="shared" si="3"/>
        <v>416.40072863248616</v>
      </c>
    </row>
    <row r="254" spans="1:11" x14ac:dyDescent="0.25">
      <c r="A254">
        <v>1252227</v>
      </c>
      <c r="B254">
        <v>0.54720002000000001</v>
      </c>
      <c r="C254">
        <v>1.9033999399999999</v>
      </c>
      <c r="D254">
        <v>2.0215001099999999</v>
      </c>
      <c r="E254">
        <v>0.60129999999999995</v>
      </c>
      <c r="G254">
        <f>TREND(Calibration!$A$4:$A$6,Calibration!$B$4:$B$6,'CO2 Concentration Data'!D254)</f>
        <v>809.41941196543439</v>
      </c>
      <c r="H254">
        <f>TREND(Calibration!$A$4:$A$6,Calibration!$C$4:$C$6,'CO2 Concentration Data'!C254)</f>
        <v>763.30657381695607</v>
      </c>
      <c r="I254">
        <f>TREND(Calibration!$A$4:$A$6,Calibration!$D$4:$D$6,'CO2 Concentration Data'!B254)</f>
        <v>541.56130824787522</v>
      </c>
      <c r="J254">
        <f>TREND(Calibration!$A$4:$A$6,Calibration!$E$4:$E$6,'CO2 Concentration Data'!E254)</f>
        <v>414.38154136976505</v>
      </c>
      <c r="K254">
        <f t="shared" si="3"/>
        <v>416.39090729183761</v>
      </c>
    </row>
    <row r="255" spans="1:11" x14ac:dyDescent="0.25">
      <c r="A255">
        <v>1257226</v>
      </c>
      <c r="B255">
        <v>0.57560003000000004</v>
      </c>
      <c r="C255">
        <v>1.8590999800000001</v>
      </c>
      <c r="D255">
        <v>1.90939999</v>
      </c>
      <c r="E255">
        <v>0.60240000000000005</v>
      </c>
      <c r="G255">
        <f>TREND(Calibration!$A$4:$A$6,Calibration!$B$4:$B$6,'CO2 Concentration Data'!D255)</f>
        <v>764.81468206077773</v>
      </c>
      <c r="H255">
        <f>TREND(Calibration!$A$4:$A$6,Calibration!$C$4:$C$6,'CO2 Concentration Data'!C255)</f>
        <v>745.39041554189146</v>
      </c>
      <c r="I255">
        <f>TREND(Calibration!$A$4:$A$6,Calibration!$D$4:$D$6,'CO2 Concentration Data'!B255)</f>
        <v>570.08354222775552</v>
      </c>
      <c r="J255">
        <f>TREND(Calibration!$A$4:$A$6,Calibration!$E$4:$E$6,'CO2 Concentration Data'!E255)</f>
        <v>415.05133001045601</v>
      </c>
      <c r="K255">
        <f t="shared" si="3"/>
        <v>416.41251337702113</v>
      </c>
    </row>
    <row r="256" spans="1:11" x14ac:dyDescent="0.25">
      <c r="A256">
        <v>1262227</v>
      </c>
      <c r="B256">
        <v>0.56519997</v>
      </c>
      <c r="C256">
        <v>1.7531000400000001</v>
      </c>
      <c r="D256">
        <v>2.1345999199999999</v>
      </c>
      <c r="E256">
        <v>0.59579998000000001</v>
      </c>
      <c r="G256">
        <f>TREND(Calibration!$A$4:$A$6,Calibration!$B$4:$B$6,'CO2 Concentration Data'!D256)</f>
        <v>854.42191934292873</v>
      </c>
      <c r="H256">
        <f>TREND(Calibration!$A$4:$A$6,Calibration!$C$4:$C$6,'CO2 Concentration Data'!C256)</f>
        <v>702.52103818382238</v>
      </c>
      <c r="I256">
        <f>TREND(Calibration!$A$4:$A$6,Calibration!$D$4:$D$6,'CO2 Concentration Data'!B256)</f>
        <v>559.63872390815652</v>
      </c>
      <c r="J256">
        <f>TREND(Calibration!$A$4:$A$6,Calibration!$E$4:$E$6,'CO2 Concentration Data'!E256)</f>
        <v>411.03258598833554</v>
      </c>
      <c r="K256">
        <f t="shared" si="3"/>
        <v>416.31430389891398</v>
      </c>
    </row>
    <row r="257" spans="1:11" x14ac:dyDescent="0.25">
      <c r="A257">
        <v>1267225</v>
      </c>
      <c r="B257">
        <v>0.54939996999999996</v>
      </c>
      <c r="C257">
        <v>1.75409997</v>
      </c>
      <c r="D257">
        <v>2.49480009</v>
      </c>
      <c r="E257">
        <v>0.59750002999999996</v>
      </c>
      <c r="G257">
        <f>TREND(Calibration!$A$4:$A$6,Calibration!$B$4:$B$6,'CO2 Concentration Data'!D257)</f>
        <v>997.74586310375139</v>
      </c>
      <c r="H257">
        <f>TREND(Calibration!$A$4:$A$6,Calibration!$C$4:$C$6,'CO2 Concentration Data'!C257)</f>
        <v>702.92543819104549</v>
      </c>
      <c r="I257">
        <f>TREND(Calibration!$A$4:$A$6,Calibration!$D$4:$D$6,'CO2 Concentration Data'!B257)</f>
        <v>543.77072608413789</v>
      </c>
      <c r="J257">
        <f>TREND(Calibration!$A$4:$A$6,Calibration!$E$4:$E$6,'CO2 Concentration Data'!E257)</f>
        <v>412.0677443325232</v>
      </c>
      <c r="K257">
        <f t="shared" si="3"/>
        <v>416.22984394416079</v>
      </c>
    </row>
    <row r="258" spans="1:11" x14ac:dyDescent="0.25">
      <c r="A258">
        <v>1272226</v>
      </c>
      <c r="B258">
        <v>0.54939996999999996</v>
      </c>
      <c r="C258">
        <v>1.6972999600000001</v>
      </c>
      <c r="D258">
        <v>2.3412001099999999</v>
      </c>
      <c r="E258">
        <v>0.59799999000000004</v>
      </c>
      <c r="G258">
        <f>TREND(Calibration!$A$4:$A$6,Calibration!$B$4:$B$6,'CO2 Concentration Data'!D258)</f>
        <v>936.62830478837498</v>
      </c>
      <c r="H258">
        <f>TREND(Calibration!$A$4:$A$6,Calibration!$C$4:$C$6,'CO2 Concentration Data'!C258)</f>
        <v>679.95390572949793</v>
      </c>
      <c r="I258">
        <f>TREND(Calibration!$A$4:$A$6,Calibration!$D$4:$D$6,'CO2 Concentration Data'!B258)</f>
        <v>543.77072608413789</v>
      </c>
      <c r="J258">
        <f>TREND(Calibration!$A$4:$A$6,Calibration!$E$4:$E$6,'CO2 Concentration Data'!E258)</f>
        <v>412.37216935870492</v>
      </c>
      <c r="K258">
        <f t="shared" si="3"/>
        <v>416.10020704022145</v>
      </c>
    </row>
    <row r="259" spans="1:11" x14ac:dyDescent="0.25">
      <c r="A259">
        <v>1277226</v>
      </c>
      <c r="B259">
        <v>0.55100000000000005</v>
      </c>
      <c r="C259">
        <v>1.6649999600000001</v>
      </c>
      <c r="D259">
        <v>1.95309997</v>
      </c>
      <c r="E259">
        <v>0.59420002000000005</v>
      </c>
      <c r="G259">
        <f>TREND(Calibration!$A$4:$A$6,Calibration!$B$4:$B$6,'CO2 Concentration Data'!D259)</f>
        <v>782.20294002819912</v>
      </c>
      <c r="H259">
        <f>TREND(Calibration!$A$4:$A$6,Calibration!$C$4:$C$6,'CO2 Concentration Data'!C259)</f>
        <v>666.89087108376475</v>
      </c>
      <c r="I259">
        <f>TREND(Calibration!$A$4:$A$6,Calibration!$D$4:$D$6,'CO2 Concentration Data'!B259)</f>
        <v>545.37764206884458</v>
      </c>
      <c r="J259">
        <f>TREND(Calibration!$A$4:$A$6,Calibration!$E$4:$E$6,'CO2 Concentration Data'!E259)</f>
        <v>410.05837232146308</v>
      </c>
      <c r="K259">
        <f t="shared" si="3"/>
        <v>415.91753760736111</v>
      </c>
    </row>
    <row r="260" spans="1:11" x14ac:dyDescent="0.25">
      <c r="A260">
        <v>1282227</v>
      </c>
      <c r="B260">
        <v>0.54769999000000003</v>
      </c>
      <c r="C260">
        <v>1.7115000499999999</v>
      </c>
      <c r="D260">
        <v>1.9683999999999999</v>
      </c>
      <c r="E260">
        <v>0.60129999999999995</v>
      </c>
      <c r="G260">
        <f>TREND(Calibration!$A$4:$A$6,Calibration!$B$4:$B$6,'CO2 Concentration Data'!D260)</f>
        <v>788.29083454323745</v>
      </c>
      <c r="H260">
        <f>TREND(Calibration!$A$4:$A$6,Calibration!$C$4:$C$6,'CO2 Concentration Data'!C260)</f>
        <v>685.69682423236247</v>
      </c>
      <c r="I260">
        <f>TREND(Calibration!$A$4:$A$6,Calibration!$D$4:$D$6,'CO2 Concentration Data'!B260)</f>
        <v>542.06342994863951</v>
      </c>
      <c r="J260">
        <f>TREND(Calibration!$A$4:$A$6,Calibration!$E$4:$E$6,'CO2 Concentration Data'!E260)</f>
        <v>414.38154136976505</v>
      </c>
      <c r="K260">
        <f t="shared" si="3"/>
        <v>415.89593152217753</v>
      </c>
    </row>
    <row r="261" spans="1:11" x14ac:dyDescent="0.25">
      <c r="A261">
        <v>1287227</v>
      </c>
      <c r="B261">
        <v>0.56629996999999999</v>
      </c>
      <c r="C261">
        <v>1.7043999400000001</v>
      </c>
      <c r="D261">
        <v>2.0831999799999998</v>
      </c>
      <c r="E261">
        <v>0.59909999000000003</v>
      </c>
      <c r="G261">
        <f>TREND(Calibration!$A$4:$A$6,Calibration!$B$4:$B$6,'CO2 Concentration Data'!D261)</f>
        <v>833.96984096142864</v>
      </c>
      <c r="H261">
        <f>TREND(Calibration!$A$4:$A$6,Calibration!$C$4:$C$6,'CO2 Concentration Data'!C261)</f>
        <v>682.82533869308963</v>
      </c>
      <c r="I261">
        <f>TREND(Calibration!$A$4:$A$6,Calibration!$D$4:$D$6,'CO2 Concentration Data'!B261)</f>
        <v>560.74345793387931</v>
      </c>
      <c r="J261">
        <f>TREND(Calibration!$A$4:$A$6,Calibration!$E$4:$E$6,'CO2 Concentration Data'!E261)</f>
        <v>413.04195799939578</v>
      </c>
      <c r="K261">
        <f t="shared" si="3"/>
        <v>415.85271915539141</v>
      </c>
    </row>
    <row r="262" spans="1:11" x14ac:dyDescent="0.25">
      <c r="A262">
        <v>1292228</v>
      </c>
      <c r="B262">
        <v>0.56739998000000003</v>
      </c>
      <c r="C262">
        <v>1.7000000500000001</v>
      </c>
      <c r="D262">
        <v>2.2609000199999998</v>
      </c>
      <c r="E262">
        <v>0.59909999000000003</v>
      </c>
      <c r="G262">
        <f>TREND(Calibration!$A$4:$A$6,Calibration!$B$4:$B$6,'CO2 Concentration Data'!D262)</f>
        <v>904.67683296328119</v>
      </c>
      <c r="H262">
        <f>TREND(Calibration!$A$4:$A$6,Calibration!$C$4:$C$6,'CO2 Concentration Data'!C262)</f>
        <v>681.04589858450095</v>
      </c>
      <c r="I262">
        <f>TREND(Calibration!$A$4:$A$6,Calibration!$D$4:$D$6,'CO2 Concentration Data'!B262)</f>
        <v>561.8482020026388</v>
      </c>
      <c r="J262">
        <f>TREND(Calibration!$A$4:$A$6,Calibration!$E$4:$E$6,'CO2 Concentration Data'!E262)</f>
        <v>413.04195799939578</v>
      </c>
      <c r="K262">
        <f t="shared" si="3"/>
        <v>415.74468833663559</v>
      </c>
    </row>
    <row r="263" spans="1:11" x14ac:dyDescent="0.25">
      <c r="A263">
        <v>1297227</v>
      </c>
      <c r="B263">
        <v>0.54990000000000006</v>
      </c>
      <c r="C263">
        <v>1.82190001</v>
      </c>
      <c r="D263">
        <v>2.0323998900000002</v>
      </c>
      <c r="E263">
        <v>0.59969996999999997</v>
      </c>
      <c r="G263">
        <f>TREND(Calibration!$A$4:$A$6,Calibration!$B$4:$B$6,'CO2 Concentration Data'!D263)</f>
        <v>813.7564433880608</v>
      </c>
      <c r="H263">
        <f>TREND(Calibration!$A$4:$A$6,Calibration!$C$4:$C$6,'CO2 Concentration Data'!C263)</f>
        <v>730.3456942747016</v>
      </c>
      <c r="I263">
        <f>TREND(Calibration!$A$4:$A$6,Calibration!$D$4:$D$6,'CO2 Concentration Data'!B263)</f>
        <v>544.27290804312179</v>
      </c>
      <c r="J263">
        <f>TREND(Calibration!$A$4:$A$6,Calibration!$E$4:$E$6,'CO2 Concentration Data'!E263)</f>
        <v>413.40728507997909</v>
      </c>
      <c r="K263">
        <f t="shared" si="3"/>
        <v>415.7564730811705</v>
      </c>
    </row>
    <row r="264" spans="1:11" x14ac:dyDescent="0.25">
      <c r="A264">
        <v>1302227</v>
      </c>
      <c r="B264">
        <v>0.58160000999999995</v>
      </c>
      <c r="C264">
        <v>1.9477000200000001</v>
      </c>
      <c r="D264">
        <v>2.0962998900000001</v>
      </c>
      <c r="E264">
        <v>0.59689999000000005</v>
      </c>
      <c r="G264">
        <f>TREND(Calibration!$A$4:$A$6,Calibration!$B$4:$B$6,'CO2 Concentration Data'!D264)</f>
        <v>839.18230591976521</v>
      </c>
      <c r="H264">
        <f>TREND(Calibration!$A$4:$A$6,Calibration!$C$4:$C$6,'CO2 Concentration Data'!C264)</f>
        <v>781.222780623419</v>
      </c>
      <c r="I264">
        <f>TREND(Calibration!$A$4:$A$6,Calibration!$D$4:$D$6,'CO2 Concentration Data'!B264)</f>
        <v>576.10934410017035</v>
      </c>
      <c r="J264">
        <f>TREND(Calibration!$A$4:$A$6,Calibration!$E$4:$E$6,'CO2 Concentration Data'!E264)</f>
        <v>411.70238071801407</v>
      </c>
      <c r="K264">
        <f t="shared" si="3"/>
        <v>415.74468715812185</v>
      </c>
    </row>
    <row r="265" spans="1:11" x14ac:dyDescent="0.25">
      <c r="A265">
        <v>1307225</v>
      </c>
      <c r="B265">
        <v>0.58219999</v>
      </c>
      <c r="C265">
        <v>2.07060003</v>
      </c>
      <c r="D265">
        <v>3.02999997</v>
      </c>
      <c r="E265">
        <v>0.59689999000000005</v>
      </c>
      <c r="G265">
        <f>TREND(Calibration!$A$4:$A$6,Calibration!$B$4:$B$6,'CO2 Concentration Data'!D265)</f>
        <v>1210.7023353395057</v>
      </c>
      <c r="H265">
        <f>TREND(Calibration!$A$4:$A$6,Calibration!$C$4:$C$6,'CO2 Concentration Data'!C265)</f>
        <v>830.92702485224083</v>
      </c>
      <c r="I265">
        <f>TREND(Calibration!$A$4:$A$6,Calibration!$D$4:$D$6,'CO2 Concentration Data'!B265)</f>
        <v>576.71190620994605</v>
      </c>
      <c r="J265">
        <f>TREND(Calibration!$A$4:$A$6,Calibration!$E$4:$E$6,'CO2 Concentration Data'!E265)</f>
        <v>411.70238071801407</v>
      </c>
      <c r="K265">
        <f t="shared" si="3"/>
        <v>415.72308107293833</v>
      </c>
    </row>
    <row r="266" spans="1:11" x14ac:dyDescent="0.25">
      <c r="A266">
        <v>1312226</v>
      </c>
      <c r="B266">
        <v>0.58710002999999999</v>
      </c>
      <c r="C266">
        <v>1.89680004</v>
      </c>
      <c r="D266">
        <v>1.85039997</v>
      </c>
      <c r="E266">
        <v>0.60180001999999999</v>
      </c>
      <c r="G266">
        <f>TREND(Calibration!$A$4:$A$6,Calibration!$B$4:$B$6,'CO2 Concentration Data'!D266)</f>
        <v>741.33852559930961</v>
      </c>
      <c r="H266">
        <f>TREND(Calibration!$A$4:$A$6,Calibration!$C$4:$C$6,'CO2 Concentration Data'!C266)</f>
        <v>760.63738736623247</v>
      </c>
      <c r="I266">
        <f>TREND(Calibration!$A$4:$A$6,Calibration!$D$4:$D$6,'CO2 Concentration Data'!B266)</f>
        <v>581.6330343148577</v>
      </c>
      <c r="J266">
        <f>TREND(Calibration!$A$4:$A$6,Calibration!$E$4:$E$6,'CO2 Concentration Data'!E266)</f>
        <v>414.68600292987259</v>
      </c>
      <c r="K266">
        <f t="shared" si="3"/>
        <v>415.74272375423561</v>
      </c>
    </row>
    <row r="267" spans="1:11" x14ac:dyDescent="0.25">
      <c r="A267">
        <v>1317228</v>
      </c>
      <c r="B267">
        <v>0.56959998999999994</v>
      </c>
      <c r="C267">
        <v>1.8164999500000001</v>
      </c>
      <c r="D267">
        <v>2.0306999700000001</v>
      </c>
      <c r="E267">
        <v>0.59530002000000004</v>
      </c>
      <c r="G267">
        <f>TREND(Calibration!$A$4:$A$6,Calibration!$B$4:$B$6,'CO2 Concentration Data'!D267)</f>
        <v>813.08004382256945</v>
      </c>
      <c r="H267">
        <f>TREND(Calibration!$A$4:$A$6,Calibration!$C$4:$C$6,'CO2 Concentration Data'!C267)</f>
        <v>728.16175709609365</v>
      </c>
      <c r="I267">
        <f>TREND(Calibration!$A$4:$A$6,Calibration!$D$4:$D$6,'CO2 Concentration Data'!B267)</f>
        <v>564.05768009712097</v>
      </c>
      <c r="J267">
        <f>TREND(Calibration!$A$4:$A$6,Calibration!$E$4:$E$6,'CO2 Concentration Data'!E267)</f>
        <v>410.72816096215394</v>
      </c>
      <c r="K267">
        <f t="shared" si="3"/>
        <v>415.6896912253145</v>
      </c>
    </row>
    <row r="268" spans="1:11" x14ac:dyDescent="0.25">
      <c r="A268">
        <v>1322229</v>
      </c>
      <c r="B268">
        <v>0.57069999000000005</v>
      </c>
      <c r="C268">
        <v>1.7245999599999999</v>
      </c>
      <c r="D268">
        <v>4.0816998499999997</v>
      </c>
      <c r="E268">
        <v>0.59530002000000004</v>
      </c>
      <c r="G268">
        <f>TREND(Calibration!$A$4:$A$6,Calibration!$B$4:$B$6,'CO2 Concentration Data'!D268)</f>
        <v>1629.1745821859849</v>
      </c>
      <c r="H268">
        <f>TREND(Calibration!$A$4:$A$6,Calibration!$C$4:$C$6,'CO2 Concentration Data'!C268)</f>
        <v>690.9947987892042</v>
      </c>
      <c r="I268">
        <f>TREND(Calibration!$A$4:$A$6,Calibration!$D$4:$D$6,'CO2 Concentration Data'!B268)</f>
        <v>565.16241412284387</v>
      </c>
      <c r="J268">
        <f>TREND(Calibration!$A$4:$A$6,Calibration!$E$4:$E$6,'CO2 Concentration Data'!E268)</f>
        <v>410.72816096215394</v>
      </c>
      <c r="K268">
        <f t="shared" si="3"/>
        <v>415.59344632960739</v>
      </c>
    </row>
    <row r="269" spans="1:11" x14ac:dyDescent="0.25">
      <c r="A269">
        <v>1327226</v>
      </c>
      <c r="B269">
        <v>0.57120000999999998</v>
      </c>
      <c r="C269">
        <v>1.7968000200000001</v>
      </c>
      <c r="D269">
        <v>2.1073000400000002</v>
      </c>
      <c r="E269">
        <v>0.60180001999999999</v>
      </c>
      <c r="G269">
        <f>TREND(Calibration!$A$4:$A$6,Calibration!$B$4:$B$6,'CO2 Concentration Data'!D269)</f>
        <v>843.559274647905</v>
      </c>
      <c r="H269">
        <f>TREND(Calibration!$A$4:$A$6,Calibration!$C$4:$C$6,'CO2 Concentration Data'!C269)</f>
        <v>720.19454755713025</v>
      </c>
      <c r="I269">
        <f>TREND(Calibration!$A$4:$A$6,Calibration!$D$4:$D$6,'CO2 Concentration Data'!B269)</f>
        <v>565.66458603879107</v>
      </c>
      <c r="J269">
        <f>TREND(Calibration!$A$4:$A$6,Calibration!$E$4:$E$6,'CO2 Concentration Data'!E269)</f>
        <v>414.68600292987259</v>
      </c>
      <c r="K269">
        <f t="shared" si="3"/>
        <v>415.50702277454894</v>
      </c>
    </row>
    <row r="270" spans="1:11" x14ac:dyDescent="0.25">
      <c r="A270">
        <v>1332227</v>
      </c>
      <c r="B270">
        <v>0.57069999000000005</v>
      </c>
      <c r="C270">
        <v>1.96790004</v>
      </c>
      <c r="D270">
        <v>1.9641</v>
      </c>
      <c r="E270">
        <v>0.60399997000000005</v>
      </c>
      <c r="G270">
        <f>TREND(Calibration!$A$4:$A$6,Calibration!$B$4:$B$6,'CO2 Concentration Data'!D270)</f>
        <v>786.57986100824019</v>
      </c>
      <c r="H270">
        <f>TREND(Calibration!$A$4:$A$6,Calibration!$C$4:$C$6,'CO2 Concentration Data'!C270)</f>
        <v>789.39224071953356</v>
      </c>
      <c r="I270">
        <f>TREND(Calibration!$A$4:$A$6,Calibration!$D$4:$D$6,'CO2 Concentration Data'!B270)</f>
        <v>565.16241412284387</v>
      </c>
      <c r="J270">
        <f>TREND(Calibration!$A$4:$A$6,Calibration!$E$4:$E$6,'CO2 Concentration Data'!E270)</f>
        <v>416.02554976631615</v>
      </c>
      <c r="K270">
        <f t="shared" si="3"/>
        <v>415.39899195579324</v>
      </c>
    </row>
    <row r="271" spans="1:11" x14ac:dyDescent="0.25">
      <c r="A271">
        <v>1337227</v>
      </c>
      <c r="B271">
        <v>0.57069999000000005</v>
      </c>
      <c r="C271">
        <v>1.7192000199999999</v>
      </c>
      <c r="D271">
        <v>1.9477000200000001</v>
      </c>
      <c r="E271">
        <v>0.60350000999999998</v>
      </c>
      <c r="G271">
        <f>TREND(Calibration!$A$4:$A$6,Calibration!$B$4:$B$6,'CO2 Concentration Data'!D271)</f>
        <v>780.05429548394136</v>
      </c>
      <c r="H271">
        <f>TREND(Calibration!$A$4:$A$6,Calibration!$C$4:$C$6,'CO2 Concentration Data'!C271)</f>
        <v>688.81091014199421</v>
      </c>
      <c r="I271">
        <f>TREND(Calibration!$A$4:$A$6,Calibration!$D$4:$D$6,'CO2 Concentration Data'!B271)</f>
        <v>565.16241412284387</v>
      </c>
      <c r="J271">
        <f>TREND(Calibration!$A$4:$A$6,Calibration!$E$4:$E$6,'CO2 Concentration Data'!E271)</f>
        <v>415.72112474013443</v>
      </c>
      <c r="K271">
        <f t="shared" si="3"/>
        <v>415.35577958900706</v>
      </c>
    </row>
    <row r="272" spans="1:11" x14ac:dyDescent="0.25">
      <c r="A272">
        <v>1342227</v>
      </c>
      <c r="B272">
        <v>0.58109999000000001</v>
      </c>
      <c r="C272">
        <v>1.7879999900000001</v>
      </c>
      <c r="D272">
        <v>2.1182000599999999</v>
      </c>
      <c r="E272">
        <v>0.60129999999999995</v>
      </c>
      <c r="G272">
        <f>TREND(Calibration!$A$4:$A$6,Calibration!$B$4:$B$6,'CO2 Concentration Data'!D272)</f>
        <v>847.89640156672851</v>
      </c>
      <c r="H272">
        <f>TREND(Calibration!$A$4:$A$6,Calibration!$C$4:$C$6,'CO2 Concentration Data'!C272)</f>
        <v>716.63556623287354</v>
      </c>
      <c r="I272">
        <f>TREND(Calibration!$A$4:$A$6,Calibration!$D$4:$D$6,'CO2 Concentration Data'!B272)</f>
        <v>575.60717218422326</v>
      </c>
      <c r="J272">
        <f>TREND(Calibration!$A$4:$A$6,Calibration!$E$4:$E$6,'CO2 Concentration Data'!E272)</f>
        <v>414.38154136976505</v>
      </c>
      <c r="K272">
        <f t="shared" si="3"/>
        <v>415.24774877025129</v>
      </c>
    </row>
    <row r="273" spans="1:11" x14ac:dyDescent="0.25">
      <c r="A273">
        <v>1347229</v>
      </c>
      <c r="B273">
        <v>0.58329998999999999</v>
      </c>
      <c r="C273">
        <v>1.91760004</v>
      </c>
      <c r="D273">
        <v>2.04060006</v>
      </c>
      <c r="E273">
        <v>0.60240000000000005</v>
      </c>
      <c r="G273">
        <f>TREND(Calibration!$A$4:$A$6,Calibration!$B$4:$B$6,'CO2 Concentration Data'!D273)</f>
        <v>817.01929777235819</v>
      </c>
      <c r="H273">
        <f>TREND(Calibration!$A$4:$A$6,Calibration!$C$4:$C$6,'CO2 Concentration Data'!C273)</f>
        <v>769.04949636410402</v>
      </c>
      <c r="I273">
        <f>TREND(Calibration!$A$4:$A$6,Calibration!$D$4:$D$6,'CO2 Concentration Data'!B273)</f>
        <v>577.81664023566884</v>
      </c>
      <c r="J273">
        <f>TREND(Calibration!$A$4:$A$6,Calibration!$E$4:$E$6,'CO2 Concentration Data'!E273)</f>
        <v>415.05133001045601</v>
      </c>
      <c r="K273">
        <f t="shared" si="3"/>
        <v>415.10829150775805</v>
      </c>
    </row>
    <row r="274" spans="1:11" x14ac:dyDescent="0.25">
      <c r="A274">
        <v>1352227</v>
      </c>
      <c r="B274">
        <v>0.57230002000000002</v>
      </c>
      <c r="C274">
        <v>1.82579994</v>
      </c>
      <c r="D274">
        <v>1.9180999999999999</v>
      </c>
      <c r="E274">
        <v>0.60129999999999995</v>
      </c>
      <c r="G274">
        <f>TREND(Calibration!$A$4:$A$6,Calibration!$B$4:$B$6,'CO2 Concentration Data'!D274)</f>
        <v>768.27642319198969</v>
      </c>
      <c r="H274">
        <f>TREND(Calibration!$A$4:$A$6,Calibration!$C$4:$C$6,'CO2 Concentration Data'!C274)</f>
        <v>731.92293640182027</v>
      </c>
      <c r="I274">
        <f>TREND(Calibration!$A$4:$A$6,Calibration!$D$4:$D$6,'CO2 Concentration Data'!B274)</f>
        <v>566.76933010755045</v>
      </c>
      <c r="J274">
        <f>TREND(Calibration!$A$4:$A$6,Calibration!$E$4:$E$6,'CO2 Concentration Data'!E274)</f>
        <v>414.38154136976505</v>
      </c>
      <c r="K274">
        <f t="shared" si="3"/>
        <v>414.92562207489766</v>
      </c>
    </row>
    <row r="275" spans="1:11" x14ac:dyDescent="0.25">
      <c r="A275">
        <v>1357226</v>
      </c>
      <c r="B275">
        <v>0.5625</v>
      </c>
      <c r="C275">
        <v>2.5680999799999999</v>
      </c>
      <c r="D275">
        <v>1.8875000500000001</v>
      </c>
      <c r="E275">
        <v>0.60399997000000005</v>
      </c>
      <c r="G275">
        <f>TREND(Calibration!$A$4:$A$6,Calibration!$B$4:$B$6,'CO2 Concentration Data'!D275)</f>
        <v>756.10067793100347</v>
      </c>
      <c r="H275">
        <f>TREND(Calibration!$A$4:$A$6,Calibration!$C$4:$C$6,'CO2 Concentration Data'!C275)</f>
        <v>1032.1300924404914</v>
      </c>
      <c r="I275">
        <f>TREND(Calibration!$A$4:$A$6,Calibration!$D$4:$D$6,'CO2 Concentration Data'!B275)</f>
        <v>556.92713415594676</v>
      </c>
      <c r="J275">
        <f>TREND(Calibration!$A$4:$A$6,Calibration!$E$4:$E$6,'CO2 Concentration Data'!E275)</f>
        <v>416.02554976631615</v>
      </c>
      <c r="K275">
        <f t="shared" si="3"/>
        <v>414.84901769987943</v>
      </c>
    </row>
    <row r="276" spans="1:11" x14ac:dyDescent="0.25">
      <c r="A276">
        <v>1362227</v>
      </c>
      <c r="B276">
        <v>0.55980003</v>
      </c>
      <c r="C276">
        <v>2.00340009</v>
      </c>
      <c r="D276">
        <v>1.9027999600000001</v>
      </c>
      <c r="E276">
        <v>0.59359998000000003</v>
      </c>
      <c r="G276">
        <f>TREND(Calibration!$A$4:$A$6,Calibration!$B$4:$B$6,'CO2 Concentration Data'!D276)</f>
        <v>762.18852469794319</v>
      </c>
      <c r="H276">
        <f>TREND(Calibration!$A$4:$A$6,Calibration!$C$4:$C$6,'CO2 Concentration Data'!C276)</f>
        <v>803.74946620173966</v>
      </c>
      <c r="I276">
        <f>TREND(Calibration!$A$4:$A$6,Calibration!$D$4:$D$6,'CO2 Concentration Data'!B276)</f>
        <v>554.21554440373689</v>
      </c>
      <c r="J276">
        <f>TREND(Calibration!$A$4:$A$6,Calibration!$E$4:$E$6,'CO2 Concentration Data'!E276)</f>
        <v>409.69300870695383</v>
      </c>
      <c r="K276">
        <f t="shared" si="3"/>
        <v>414.52689002243102</v>
      </c>
    </row>
    <row r="277" spans="1:11" x14ac:dyDescent="0.25">
      <c r="A277">
        <v>1367227</v>
      </c>
      <c r="B277">
        <v>0.55100000000000005</v>
      </c>
      <c r="C277">
        <v>2.0645999900000001</v>
      </c>
      <c r="D277">
        <v>1.99189997</v>
      </c>
      <c r="E277">
        <v>0.60019999999999996</v>
      </c>
      <c r="G277">
        <f>TREND(Calibration!$A$4:$A$6,Calibration!$B$4:$B$6,'CO2 Concentration Data'!D277)</f>
        <v>797.64149192538423</v>
      </c>
      <c r="H277">
        <f>TREND(Calibration!$A$4:$A$6,Calibration!$C$4:$C$6,'CO2 Concentration Data'!C277)</f>
        <v>828.50043877187602</v>
      </c>
      <c r="I277">
        <f>TREND(Calibration!$A$4:$A$6,Calibration!$D$4:$D$6,'CO2 Concentration Data'!B277)</f>
        <v>545.37764206884458</v>
      </c>
      <c r="J277">
        <f>TREND(Calibration!$A$4:$A$6,Calibration!$E$4:$E$6,'CO2 Concentration Data'!E277)</f>
        <v>413.71175272907419</v>
      </c>
      <c r="K277">
        <f t="shared" si="3"/>
        <v>414.3010082227845</v>
      </c>
    </row>
    <row r="278" spans="1:11" x14ac:dyDescent="0.25">
      <c r="A278">
        <v>1372227</v>
      </c>
      <c r="B278">
        <v>0.54939996999999996</v>
      </c>
      <c r="C278">
        <v>1.70930004</v>
      </c>
      <c r="D278">
        <v>2.0973999499999998</v>
      </c>
      <c r="E278">
        <v>0.59530002000000004</v>
      </c>
      <c r="G278">
        <f>TREND(Calibration!$A$4:$A$6,Calibration!$B$4:$B$6,'CO2 Concentration Data'!D278)</f>
        <v>839.62002069811604</v>
      </c>
      <c r="H278">
        <f>TREND(Calibration!$A$4:$A$6,Calibration!$C$4:$C$6,'CO2 Concentration Data'!C278)</f>
        <v>684.80707789022756</v>
      </c>
      <c r="I278">
        <f>TREND(Calibration!$A$4:$A$6,Calibration!$D$4:$D$6,'CO2 Concentration Data'!B278)</f>
        <v>543.77072608413789</v>
      </c>
      <c r="J278">
        <f>TREND(Calibration!$A$4:$A$6,Calibration!$E$4:$E$6,'CO2 Concentration Data'!E278)</f>
        <v>410.72816096215394</v>
      </c>
      <c r="K278">
        <f t="shared" si="3"/>
        <v>414.02209389421699</v>
      </c>
    </row>
    <row r="279" spans="1:11" x14ac:dyDescent="0.25">
      <c r="A279">
        <v>1377241</v>
      </c>
      <c r="B279">
        <v>0.55479997000000003</v>
      </c>
      <c r="C279">
        <v>1.74979997</v>
      </c>
      <c r="D279">
        <v>1.8934999699999999</v>
      </c>
      <c r="E279">
        <v>0.60350000999999998</v>
      </c>
      <c r="G279">
        <f>TREND(Calibration!$A$4:$A$6,Calibration!$B$4:$B$6,'CO2 Concentration Data'!D279)</f>
        <v>758.48805103149198</v>
      </c>
      <c r="H279">
        <f>TREND(Calibration!$A$4:$A$6,Calibration!$C$4:$C$6,'CO2 Concentration Data'!C279)</f>
        <v>701.18639642706239</v>
      </c>
      <c r="I279">
        <f>TREND(Calibration!$A$4:$A$6,Calibration!$D$4:$D$6,'CO2 Concentration Data'!B279)</f>
        <v>549.19396584677725</v>
      </c>
      <c r="J279">
        <f>TREND(Calibration!$A$4:$A$6,Calibration!$E$4:$E$6,'CO2 Concentration Data'!E279)</f>
        <v>415.72112474013443</v>
      </c>
      <c r="K279">
        <f t="shared" si="3"/>
        <v>413.9042429133263</v>
      </c>
    </row>
    <row r="280" spans="1:11" x14ac:dyDescent="0.25">
      <c r="A280">
        <v>1382225</v>
      </c>
      <c r="B280">
        <v>0.54610002000000002</v>
      </c>
      <c r="C280">
        <v>1.8285000300000001</v>
      </c>
      <c r="D280">
        <v>1.88530004</v>
      </c>
      <c r="E280">
        <v>0.59640002000000003</v>
      </c>
      <c r="G280">
        <f>TREND(Calibration!$A$4:$A$6,Calibration!$B$4:$B$6,'CO2 Concentration Data'!D280)</f>
        <v>755.22529214339193</v>
      </c>
      <c r="H280">
        <f>TREND(Calibration!$A$4:$A$6,Calibration!$C$4:$C$6,'CO2 Concentration Data'!C280)</f>
        <v>733.01492925682328</v>
      </c>
      <c r="I280">
        <f>TREND(Calibration!$A$4:$A$6,Calibration!$D$4:$D$6,'CO2 Concentration Data'!B280)</f>
        <v>540.45657422215243</v>
      </c>
      <c r="J280">
        <f>TREND(Calibration!$A$4:$A$6,Calibration!$E$4:$E$6,'CO2 Concentration Data'!E280)</f>
        <v>411.39794960284479</v>
      </c>
      <c r="K280">
        <f t="shared" si="3"/>
        <v>413.62532858475885</v>
      </c>
    </row>
    <row r="281" spans="1:11" x14ac:dyDescent="0.25">
      <c r="A281">
        <v>1387227</v>
      </c>
      <c r="B281">
        <v>0.56190001999999994</v>
      </c>
      <c r="C281">
        <v>1.9630000599999999</v>
      </c>
      <c r="D281">
        <v>1.96510005</v>
      </c>
      <c r="E281">
        <v>0.59750002999999996</v>
      </c>
      <c r="G281">
        <f>TREND(Calibration!$A$4:$A$6,Calibration!$B$4:$B$6,'CO2 Concentration Data'!D281)</f>
        <v>786.97778172537369</v>
      </c>
      <c r="H281">
        <f>TREND(Calibration!$A$4:$A$6,Calibration!$C$4:$C$6,'CO2 Concentration Data'!C281)</f>
        <v>787.4105500537936</v>
      </c>
      <c r="I281">
        <f>TREND(Calibration!$A$4:$A$6,Calibration!$D$4:$D$6,'CO2 Concentration Data'!B281)</f>
        <v>556.32457204617106</v>
      </c>
      <c r="J281">
        <f>TREND(Calibration!$A$4:$A$6,Calibration!$E$4:$E$6,'CO2 Concentration Data'!E281)</f>
        <v>412.0677443325232</v>
      </c>
      <c r="K281">
        <f t="shared" si="3"/>
        <v>413.41123270816104</v>
      </c>
    </row>
    <row r="282" spans="1:11" x14ac:dyDescent="0.25">
      <c r="A282">
        <v>1392227</v>
      </c>
      <c r="B282">
        <v>0.56470001000000003</v>
      </c>
      <c r="C282">
        <v>2.0023000199999998</v>
      </c>
      <c r="D282">
        <v>1.9673000599999999</v>
      </c>
      <c r="E282">
        <v>0.60129999999999995</v>
      </c>
      <c r="G282">
        <f>TREND(Calibration!$A$4:$A$6,Calibration!$B$4:$B$6,'CO2 Concentration Data'!D282)</f>
        <v>787.85316751298512</v>
      </c>
      <c r="H282">
        <f>TREND(Calibration!$A$4:$A$6,Calibration!$C$4:$C$6,'CO2 Concentration Data'!C282)</f>
        <v>803.30456674283153</v>
      </c>
      <c r="I282">
        <f>TREND(Calibration!$A$4:$A$6,Calibration!$D$4:$D$6,'CO2 Concentration Data'!B282)</f>
        <v>559.13661225042893</v>
      </c>
      <c r="J282">
        <f>TREND(Calibration!$A$4:$A$6,Calibration!$E$4:$E$6,'CO2 Concentration Data'!E282)</f>
        <v>414.38154136976505</v>
      </c>
      <c r="K282">
        <f t="shared" si="3"/>
        <v>413.26195410501919</v>
      </c>
    </row>
    <row r="283" spans="1:11" x14ac:dyDescent="0.25">
      <c r="A283">
        <v>1397227</v>
      </c>
      <c r="B283">
        <v>0.57289999999999996</v>
      </c>
      <c r="C283">
        <v>1.90009999</v>
      </c>
      <c r="D283">
        <v>2.0778000400000001</v>
      </c>
      <c r="E283">
        <v>0.59909999000000003</v>
      </c>
      <c r="G283">
        <f>TREND(Calibration!$A$4:$A$6,Calibration!$B$4:$B$6,'CO2 Concentration Data'!D283)</f>
        <v>831.82120039617905</v>
      </c>
      <c r="H283">
        <f>TREND(Calibration!$A$4:$A$6,Calibration!$C$4:$C$6,'CO2 Concentration Data'!C283)</f>
        <v>761.97198059159427</v>
      </c>
      <c r="I283">
        <f>TREND(Calibration!$A$4:$A$6,Calibration!$D$4:$D$6,'CO2 Concentration Data'!B283)</f>
        <v>567.37189221732604</v>
      </c>
      <c r="J283">
        <f>TREND(Calibration!$A$4:$A$6,Calibration!$E$4:$E$6,'CO2 Concentration Data'!E283)</f>
        <v>413.04195799939578</v>
      </c>
      <c r="K283">
        <f t="shared" si="3"/>
        <v>413.25016936048428</v>
      </c>
    </row>
    <row r="284" spans="1:11" x14ac:dyDescent="0.25">
      <c r="A284">
        <v>1402227</v>
      </c>
      <c r="B284">
        <v>0.55919998999999998</v>
      </c>
      <c r="C284">
        <v>1.9257999699999999</v>
      </c>
      <c r="D284">
        <v>1.9716999500000001</v>
      </c>
      <c r="E284">
        <v>0.60839999</v>
      </c>
      <c r="G284">
        <f>TREND(Calibration!$A$4:$A$6,Calibration!$B$4:$B$6,'CO2 Concentration Data'!D284)</f>
        <v>789.60388736110133</v>
      </c>
      <c r="H284">
        <f>TREND(Calibration!$A$4:$A$6,Calibration!$C$4:$C$6,'CO2 Concentration Data'!C284)</f>
        <v>772.36578025520566</v>
      </c>
      <c r="I284">
        <f>TREND(Calibration!$A$4:$A$6,Calibration!$D$4:$D$6,'CO2 Concentration Data'!B284)</f>
        <v>553.61292203574169</v>
      </c>
      <c r="J284">
        <f>TREND(Calibration!$A$4:$A$6,Calibration!$E$4:$E$6,'CO2 Concentration Data'!E284)</f>
        <v>418.7047165070548</v>
      </c>
      <c r="K284">
        <f t="shared" si="3"/>
        <v>413.3581990007263</v>
      </c>
    </row>
    <row r="285" spans="1:11" x14ac:dyDescent="0.25">
      <c r="A285">
        <v>1407227</v>
      </c>
      <c r="B285">
        <v>0.55650001999999998</v>
      </c>
      <c r="C285">
        <v>1.80120003</v>
      </c>
      <c r="D285">
        <v>1.86839998</v>
      </c>
      <c r="E285">
        <v>0.60240000000000005</v>
      </c>
      <c r="G285">
        <f>TREND(Calibration!$A$4:$A$6,Calibration!$B$4:$B$6,'CO2 Concentration Data'!D285)</f>
        <v>748.50074437598096</v>
      </c>
      <c r="H285">
        <f>TREND(Calibration!$A$4:$A$6,Calibration!$C$4:$C$6,'CO2 Concentration Data'!C285)</f>
        <v>721.9740361971169</v>
      </c>
      <c r="I285">
        <f>TREND(Calibration!$A$4:$A$6,Calibration!$D$4:$D$6,'CO2 Concentration Data'!B285)</f>
        <v>550.90133228353181</v>
      </c>
      <c r="J285">
        <f>TREND(Calibration!$A$4:$A$6,Calibration!$E$4:$E$6,'CO2 Concentration Data'!E285)</f>
        <v>415.05133001045601</v>
      </c>
      <c r="K285">
        <f t="shared" si="3"/>
        <v>413.37980508590988</v>
      </c>
    </row>
    <row r="286" spans="1:11" x14ac:dyDescent="0.25">
      <c r="A286">
        <v>1412308</v>
      </c>
      <c r="B286">
        <v>0.54939996999999996</v>
      </c>
      <c r="C286">
        <v>1.7404999699999999</v>
      </c>
      <c r="D286">
        <v>1.99030006</v>
      </c>
      <c r="E286">
        <v>0.61000001000000004</v>
      </c>
      <c r="G286">
        <f>TREND(Calibration!$A$4:$A$6,Calibration!$B$4:$B$6,'CO2 Concentration Data'!D286)</f>
        <v>797.00488642111043</v>
      </c>
      <c r="H286">
        <f>TREND(Calibration!$A$4:$A$6,Calibration!$C$4:$C$6,'CO2 Concentration Data'!C286)</f>
        <v>697.42521307705249</v>
      </c>
      <c r="I286">
        <f>TREND(Calibration!$A$4:$A$6,Calibration!$D$4:$D$6,'CO2 Concentration Data'!B286)</f>
        <v>543.77072608413789</v>
      </c>
      <c r="J286">
        <f>TREND(Calibration!$A$4:$A$6,Calibration!$E$4:$E$6,'CO2 Concentration Data'!E286)</f>
        <v>419.67896670785319</v>
      </c>
      <c r="K286">
        <f t="shared" si="3"/>
        <v>413.52908368905179</v>
      </c>
    </row>
    <row r="287" spans="1:11" x14ac:dyDescent="0.25">
      <c r="A287">
        <v>1417226</v>
      </c>
      <c r="B287">
        <v>0.56470001000000003</v>
      </c>
      <c r="C287">
        <v>1.74269998</v>
      </c>
      <c r="D287">
        <v>1.9033999399999999</v>
      </c>
      <c r="E287">
        <v>0.60350000999999998</v>
      </c>
      <c r="G287">
        <f>TREND(Calibration!$A$4:$A$6,Calibration!$B$4:$B$6,'CO2 Concentration Data'!D287)</f>
        <v>762.4272572331821</v>
      </c>
      <c r="H287">
        <f>TREND(Calibration!$A$4:$A$6,Calibration!$C$4:$C$6,'CO2 Concentration Data'!C287)</f>
        <v>698.31495941918752</v>
      </c>
      <c r="I287">
        <f>TREND(Calibration!$A$4:$A$6,Calibration!$D$4:$D$6,'CO2 Concentration Data'!B287)</f>
        <v>559.13661225042893</v>
      </c>
      <c r="J287">
        <f>TREND(Calibration!$A$4:$A$6,Calibration!$E$4:$E$6,'CO2 Concentration Data'!E287)</f>
        <v>415.72112474013443</v>
      </c>
      <c r="K287">
        <f t="shared" si="3"/>
        <v>413.68032687459362</v>
      </c>
    </row>
    <row r="288" spans="1:11" x14ac:dyDescent="0.25">
      <c r="A288">
        <v>1422229</v>
      </c>
      <c r="B288">
        <v>0.55320000999999996</v>
      </c>
      <c r="C288">
        <v>2.3664000000000001</v>
      </c>
      <c r="D288">
        <v>2.01329994</v>
      </c>
      <c r="E288">
        <v>0.59469998000000002</v>
      </c>
      <c r="G288">
        <f>TREND(Calibration!$A$4:$A$6,Calibration!$B$4:$B$6,'CO2 Concentration Data'!D288)</f>
        <v>806.15655758113701</v>
      </c>
      <c r="H288">
        <f>TREND(Calibration!$A$4:$A$6,Calibration!$C$4:$C$6,'CO2 Concentration Data'!C288)</f>
        <v>950.5569089487368</v>
      </c>
      <c r="I288">
        <f>TREND(Calibration!$A$4:$A$6,Calibration!$D$4:$D$6,'CO2 Concentration Data'!B288)</f>
        <v>547.58712016332674</v>
      </c>
      <c r="J288">
        <f>TREND(Calibration!$A$4:$A$6,Calibration!$E$4:$E$6,'CO2 Concentration Data'!E288)</f>
        <v>410.36279734764469</v>
      </c>
      <c r="K288">
        <f t="shared" si="3"/>
        <v>413.6253285847589</v>
      </c>
    </row>
    <row r="289" spans="1:11" x14ac:dyDescent="0.25">
      <c r="A289">
        <v>1427228</v>
      </c>
      <c r="B289">
        <v>0.54659997999999999</v>
      </c>
      <c r="C289">
        <v>1.99189997</v>
      </c>
      <c r="D289">
        <v>2.5926999999999998</v>
      </c>
      <c r="E289">
        <v>0.59530002000000004</v>
      </c>
      <c r="G289">
        <f>TREND(Calibration!$A$4:$A$6,Calibration!$B$4:$B$6,'CO2 Concentration Data'!D289)</f>
        <v>1036.7003177755234</v>
      </c>
      <c r="H289">
        <f>TREND(Calibration!$A$4:$A$6,Calibration!$C$4:$C$6,'CO2 Concentration Data'!C289)</f>
        <v>799.09849202247995</v>
      </c>
      <c r="I289">
        <f>TREND(Calibration!$A$4:$A$6,Calibration!$D$4:$D$6,'CO2 Concentration Data'!B289)</f>
        <v>540.95868587988002</v>
      </c>
      <c r="J289">
        <f>TREND(Calibration!$A$4:$A$6,Calibration!$E$4:$E$6,'CO2 Concentration Data'!E289)</f>
        <v>410.72816096215394</v>
      </c>
      <c r="K289">
        <f t="shared" si="3"/>
        <v>413.57229605583785</v>
      </c>
    </row>
    <row r="290" spans="1:11" x14ac:dyDescent="0.25">
      <c r="A290">
        <v>1432227</v>
      </c>
      <c r="B290">
        <v>0.53949999999999998</v>
      </c>
      <c r="C290">
        <v>1.8974000200000001</v>
      </c>
      <c r="D290">
        <v>2.2706999799999998</v>
      </c>
      <c r="E290">
        <v>0.59530002000000004</v>
      </c>
      <c r="G290">
        <f>TREND(Calibration!$A$4:$A$6,Calibration!$B$4:$B$6,'CO2 Concentration Data'!D290)</f>
        <v>908.57624510375388</v>
      </c>
      <c r="H290">
        <f>TREND(Calibration!$A$4:$A$6,Calibration!$C$4:$C$6,'CO2 Concentration Data'!C290)</f>
        <v>760.88003626798945</v>
      </c>
      <c r="I290">
        <f>TREND(Calibration!$A$4:$A$6,Calibration!$D$4:$D$6,'CO2 Concentration Data'!B290)</f>
        <v>533.82814998174229</v>
      </c>
      <c r="J290">
        <f>TREND(Calibration!$A$4:$A$6,Calibration!$E$4:$E$6,'CO2 Concentration Data'!E290)</f>
        <v>410.72816096215394</v>
      </c>
      <c r="K290">
        <f t="shared" ref="K290:K353" si="4">AVERAGE(J260:J290)</f>
        <v>413.59390214102143</v>
      </c>
    </row>
    <row r="291" spans="1:11" x14ac:dyDescent="0.25">
      <c r="A291">
        <v>1437227</v>
      </c>
      <c r="B291">
        <v>0.53729998999999995</v>
      </c>
      <c r="C291">
        <v>1.83179998</v>
      </c>
      <c r="D291">
        <v>3.10870004</v>
      </c>
      <c r="E291">
        <v>0.59689999000000005</v>
      </c>
      <c r="G291">
        <f>TREND(Calibration!$A$4:$A$6,Calibration!$B$4:$B$6,'CO2 Concentration Data'!D291)</f>
        <v>1242.0171578912352</v>
      </c>
      <c r="H291">
        <f>TREND(Calibration!$A$4:$A$6,Calibration!$C$4:$C$6,'CO2 Concentration Data'!C291)</f>
        <v>734.34952248218508</v>
      </c>
      <c r="I291">
        <f>TREND(Calibration!$A$4:$A$6,Calibration!$D$4:$D$6,'CO2 Concentration Data'!B291)</f>
        <v>531.61867188726001</v>
      </c>
      <c r="J291">
        <f>TREND(Calibration!$A$4:$A$6,Calibration!$E$4:$E$6,'CO2 Concentration Data'!E291)</f>
        <v>411.70238071801407</v>
      </c>
      <c r="K291">
        <f t="shared" si="4"/>
        <v>413.50747760386815</v>
      </c>
    </row>
    <row r="292" spans="1:11" x14ac:dyDescent="0.25">
      <c r="A292">
        <v>1442225</v>
      </c>
      <c r="B292">
        <v>0.55760001999999997</v>
      </c>
      <c r="C292">
        <v>1.8776999700000001</v>
      </c>
      <c r="D292">
        <v>2.1263999899999999</v>
      </c>
      <c r="E292">
        <v>0.59579998000000001</v>
      </c>
      <c r="G292">
        <f>TREND(Calibration!$A$4:$A$6,Calibration!$B$4:$B$6,'CO2 Concentration Data'!D292)</f>
        <v>851.15916045482857</v>
      </c>
      <c r="H292">
        <f>TREND(Calibration!$A$4:$A$6,Calibration!$C$4:$C$6,'CO2 Concentration Data'!C292)</f>
        <v>752.91277819762797</v>
      </c>
      <c r="I292">
        <f>TREND(Calibration!$A$4:$A$6,Calibration!$D$4:$D$6,'CO2 Concentration Data'!B292)</f>
        <v>552.00606630925461</v>
      </c>
      <c r="J292">
        <f>TREND(Calibration!$A$4:$A$6,Calibration!$E$4:$E$6,'CO2 Concentration Data'!E292)</f>
        <v>411.03258598833554</v>
      </c>
      <c r="K292">
        <f t="shared" si="4"/>
        <v>413.44265915189851</v>
      </c>
    </row>
    <row r="293" spans="1:11" x14ac:dyDescent="0.25">
      <c r="A293">
        <v>1447226</v>
      </c>
      <c r="B293">
        <v>0.55980003</v>
      </c>
      <c r="C293">
        <v>1.79729998</v>
      </c>
      <c r="D293">
        <v>2.0422000900000001</v>
      </c>
      <c r="E293">
        <v>0.59750002999999996</v>
      </c>
      <c r="G293">
        <f>TREND(Calibration!$A$4:$A$6,Calibration!$B$4:$B$6,'CO2 Concentration Data'!D293)</f>
        <v>817.65595102473071</v>
      </c>
      <c r="H293">
        <f>TREND(Calibration!$A$4:$A$6,Calibration!$C$4:$C$6,'CO2 Concentration Data'!C293)</f>
        <v>720.39674553860016</v>
      </c>
      <c r="I293">
        <f>TREND(Calibration!$A$4:$A$6,Calibration!$D$4:$D$6,'CO2 Concentration Data'!B293)</f>
        <v>554.21554440373689</v>
      </c>
      <c r="J293">
        <f>TREND(Calibration!$A$4:$A$6,Calibration!$E$4:$E$6,'CO2 Concentration Data'!E293)</f>
        <v>412.0677443325232</v>
      </c>
      <c r="K293">
        <f t="shared" si="4"/>
        <v>413.41123290458006</v>
      </c>
    </row>
    <row r="294" spans="1:11" x14ac:dyDescent="0.25">
      <c r="A294">
        <v>1452227</v>
      </c>
      <c r="B294">
        <v>0.54549998</v>
      </c>
      <c r="C294">
        <v>1.7137000600000001</v>
      </c>
      <c r="D294">
        <v>1.9574999799999999</v>
      </c>
      <c r="E294">
        <v>0.59200001000000002</v>
      </c>
      <c r="G294">
        <f>TREND(Calibration!$A$4:$A$6,Calibration!$B$4:$B$6,'CO2 Concentration Data'!D294)</f>
        <v>783.95370762441394</v>
      </c>
      <c r="H294">
        <f>TREND(Calibration!$A$4:$A$6,Calibration!$C$4:$C$6,'CO2 Concentration Data'!C294)</f>
        <v>686.5865705744975</v>
      </c>
      <c r="I294">
        <f>TREND(Calibration!$A$4:$A$6,Calibration!$D$4:$D$6,'CO2 Concentration Data'!B294)</f>
        <v>539.85395185415723</v>
      </c>
      <c r="J294">
        <f>TREND(Calibration!$A$4:$A$6,Calibration!$E$4:$E$6,'CO2 Concentration Data'!E294)</f>
        <v>408.7187889510937</v>
      </c>
      <c r="K294">
        <f t="shared" si="4"/>
        <v>413.25999109397083</v>
      </c>
    </row>
    <row r="295" spans="1:11" x14ac:dyDescent="0.25">
      <c r="A295">
        <v>1457228</v>
      </c>
      <c r="B295">
        <v>0.55260003000000002</v>
      </c>
      <c r="C295">
        <v>1.6436999999999999</v>
      </c>
      <c r="D295">
        <v>2.19090009</v>
      </c>
      <c r="E295">
        <v>0.59750002999999996</v>
      </c>
      <c r="G295">
        <f>TREND(Calibration!$A$4:$A$6,Calibration!$B$4:$B$6,'CO2 Concentration Data'!D295)</f>
        <v>876.82380326987072</v>
      </c>
      <c r="H295">
        <f>TREND(Calibration!$A$4:$A$6,Calibration!$C$4:$C$6,'CO2 Concentration Data'!C295)</f>
        <v>658.27656410442319</v>
      </c>
      <c r="I295">
        <f>TREND(Calibration!$A$4:$A$6,Calibration!$D$4:$D$6,'CO2 Concentration Data'!B295)</f>
        <v>546.98455805355115</v>
      </c>
      <c r="J295">
        <f>TREND(Calibration!$A$4:$A$6,Calibration!$E$4:$E$6,'CO2 Concentration Data'!E295)</f>
        <v>412.0677443325232</v>
      </c>
      <c r="K295">
        <f t="shared" si="4"/>
        <v>413.27177701701959</v>
      </c>
    </row>
    <row r="296" spans="1:11" x14ac:dyDescent="0.25">
      <c r="A296">
        <v>1462231</v>
      </c>
      <c r="B296">
        <v>0.55540001000000006</v>
      </c>
      <c r="C296">
        <v>1.67490005</v>
      </c>
      <c r="D296">
        <v>2.0592000499999998</v>
      </c>
      <c r="E296">
        <v>0.59909999000000003</v>
      </c>
      <c r="G296">
        <f>TREND(Calibration!$A$4:$A$6,Calibration!$B$4:$B$6,'CO2 Concentration Data'!D296)</f>
        <v>824.42024908426856</v>
      </c>
      <c r="H296">
        <f>TREND(Calibration!$A$4:$A$6,Calibration!$C$4:$C$6,'CO2 Concentration Data'!C296)</f>
        <v>670.89474782264631</v>
      </c>
      <c r="I296">
        <f>TREND(Calibration!$A$4:$A$6,Calibration!$D$4:$D$6,'CO2 Concentration Data'!B296)</f>
        <v>549.79658821477244</v>
      </c>
      <c r="J296">
        <f>TREND(Calibration!$A$4:$A$6,Calibration!$E$4:$E$6,'CO2 Concentration Data'!E296)</f>
        <v>413.04195799939578</v>
      </c>
      <c r="K296">
        <f t="shared" si="4"/>
        <v>413.31498918738674</v>
      </c>
    </row>
    <row r="297" spans="1:11" x14ac:dyDescent="0.25">
      <c r="A297">
        <v>1467227</v>
      </c>
      <c r="B297">
        <v>0.55159997999999999</v>
      </c>
      <c r="C297">
        <v>1.8717000500000001</v>
      </c>
      <c r="D297">
        <v>1.93400002</v>
      </c>
      <c r="E297">
        <v>0.59200001000000002</v>
      </c>
      <c r="G297">
        <f>TREND(Calibration!$A$4:$A$6,Calibration!$B$4:$B$6,'CO2 Concentration Data'!D297)</f>
        <v>774.60305422127544</v>
      </c>
      <c r="H297">
        <f>TREND(Calibration!$A$4:$A$6,Calibration!$C$4:$C$6,'CO2 Concentration Data'!C297)</f>
        <v>750.48624064866112</v>
      </c>
      <c r="I297">
        <f>TREND(Calibration!$A$4:$A$6,Calibration!$D$4:$D$6,'CO2 Concentration Data'!B297)</f>
        <v>545.98020417862017</v>
      </c>
      <c r="J297">
        <f>TREND(Calibration!$A$4:$A$6,Calibration!$E$4:$E$6,'CO2 Concentration Data'!E297)</f>
        <v>408.7187889510937</v>
      </c>
      <c r="K297">
        <f t="shared" si="4"/>
        <v>413.12249841387762</v>
      </c>
    </row>
    <row r="298" spans="1:11" x14ac:dyDescent="0.25">
      <c r="A298">
        <v>1472226</v>
      </c>
      <c r="B298">
        <v>0.55589997999999996</v>
      </c>
      <c r="C298">
        <v>1.7689000399999999</v>
      </c>
      <c r="D298">
        <v>2.0313000699999999</v>
      </c>
      <c r="E298">
        <v>0.59420002000000005</v>
      </c>
      <c r="G298">
        <f>TREND(Calibration!$A$4:$A$6,Calibration!$B$4:$B$6,'CO2 Concentration Data'!D298)</f>
        <v>813.31882410590708</v>
      </c>
      <c r="H298">
        <f>TREND(Calibration!$A$4:$A$6,Calibration!$C$4:$C$6,'CO2 Concentration Data'!C298)</f>
        <v>708.91100559566701</v>
      </c>
      <c r="I298">
        <f>TREND(Calibration!$A$4:$A$6,Calibration!$D$4:$D$6,'CO2 Concentration Data'!B298)</f>
        <v>550.29870991553662</v>
      </c>
      <c r="J298">
        <f>TREND(Calibration!$A$4:$A$6,Calibration!$E$4:$E$6,'CO2 Concentration Data'!E298)</f>
        <v>410.05837232146308</v>
      </c>
      <c r="K298">
        <f t="shared" si="4"/>
        <v>413.10089232869404</v>
      </c>
    </row>
    <row r="299" spans="1:11" x14ac:dyDescent="0.25">
      <c r="A299">
        <v>1477227</v>
      </c>
      <c r="B299">
        <v>0.55650001999999998</v>
      </c>
      <c r="C299">
        <v>1.6940000099999999</v>
      </c>
      <c r="D299">
        <v>2.2449998899999999</v>
      </c>
      <c r="E299">
        <v>0.59259998999999997</v>
      </c>
      <c r="G299">
        <f>TREND(Calibration!$A$4:$A$6,Calibration!$B$4:$B$6,'CO2 Concentration Data'!D299)</f>
        <v>898.35015816490511</v>
      </c>
      <c r="H299">
        <f>TREND(Calibration!$A$4:$A$6,Calibration!$C$4:$C$6,'CO2 Concentration Data'!C299)</f>
        <v>678.61931250413602</v>
      </c>
      <c r="I299">
        <f>TREND(Calibration!$A$4:$A$6,Calibration!$D$4:$D$6,'CO2 Concentration Data'!B299)</f>
        <v>550.90133228353181</v>
      </c>
      <c r="J299">
        <f>TREND(Calibration!$A$4:$A$6,Calibration!$E$4:$E$6,'CO2 Concentration Data'!E299)</f>
        <v>409.08411603167701</v>
      </c>
      <c r="K299">
        <f t="shared" si="4"/>
        <v>413.04785862125931</v>
      </c>
    </row>
    <row r="300" spans="1:11" x14ac:dyDescent="0.25">
      <c r="A300">
        <v>1482226</v>
      </c>
      <c r="B300">
        <v>0.55919998999999998</v>
      </c>
      <c r="C300">
        <v>1.71420002</v>
      </c>
      <c r="D300">
        <v>1.99849999</v>
      </c>
      <c r="E300">
        <v>0.59089999999999998</v>
      </c>
      <c r="G300">
        <f>TREND(Calibration!$A$4:$A$6,Calibration!$B$4:$B$6,'CO2 Concentration Data'!D300)</f>
        <v>800.26764530921059</v>
      </c>
      <c r="H300">
        <f>TREND(Calibration!$A$4:$A$6,Calibration!$C$4:$C$6,'CO2 Concentration Data'!C300)</f>
        <v>686.78876855596752</v>
      </c>
      <c r="I300">
        <f>TREND(Calibration!$A$4:$A$6,Calibration!$D$4:$D$6,'CO2 Concentration Data'!B300)</f>
        <v>553.61292203574169</v>
      </c>
      <c r="J300">
        <f>TREND(Calibration!$A$4:$A$6,Calibration!$E$4:$E$6,'CO2 Concentration Data'!E300)</f>
        <v>408.04899422141517</v>
      </c>
      <c r="K300">
        <f t="shared" si="4"/>
        <v>412.83376156614781</v>
      </c>
    </row>
    <row r="301" spans="1:11" x14ac:dyDescent="0.25">
      <c r="A301">
        <v>1487300</v>
      </c>
      <c r="B301">
        <v>0.55760001999999997</v>
      </c>
      <c r="C301">
        <v>1.7338999500000001</v>
      </c>
      <c r="D301">
        <v>1.9455000200000001</v>
      </c>
      <c r="E301">
        <v>0.58819997000000002</v>
      </c>
      <c r="G301">
        <f>TREND(Calibration!$A$4:$A$6,Calibration!$B$4:$B$6,'CO2 Concentration Data'!D301)</f>
        <v>779.17891367533798</v>
      </c>
      <c r="H301">
        <f>TREND(Calibration!$A$4:$A$6,Calibration!$C$4:$C$6,'CO2 Concentration Data'!C301)</f>
        <v>694.75597809493092</v>
      </c>
      <c r="I301">
        <f>TREND(Calibration!$A$4:$A$6,Calibration!$D$4:$D$6,'CO2 Concentration Data'!B301)</f>
        <v>552.00606630925461</v>
      </c>
      <c r="J301">
        <f>TREND(Calibration!$A$4:$A$6,Calibration!$E$4:$E$6,'CO2 Concentration Data'!E301)</f>
        <v>406.4049492909383</v>
      </c>
      <c r="K301">
        <f t="shared" si="4"/>
        <v>412.5234196153292</v>
      </c>
    </row>
    <row r="302" spans="1:11" x14ac:dyDescent="0.25">
      <c r="A302">
        <v>1492226</v>
      </c>
      <c r="B302">
        <v>0.55540001000000006</v>
      </c>
      <c r="C302">
        <v>1.7000000500000001</v>
      </c>
      <c r="D302">
        <v>2.97860003</v>
      </c>
      <c r="E302">
        <v>0.59689999000000005</v>
      </c>
      <c r="G302">
        <f>TREND(Calibration!$A$4:$A$6,Calibration!$B$4:$B$6,'CO2 Concentration Data'!D302)</f>
        <v>1190.2502569580056</v>
      </c>
      <c r="H302">
        <f>TREND(Calibration!$A$4:$A$6,Calibration!$C$4:$C$6,'CO2 Concentration Data'!C302)</f>
        <v>681.04589858450095</v>
      </c>
      <c r="I302">
        <f>TREND(Calibration!$A$4:$A$6,Calibration!$D$4:$D$6,'CO2 Concentration Data'!B302)</f>
        <v>549.79658821477244</v>
      </c>
      <c r="J302">
        <f>TREND(Calibration!$A$4:$A$6,Calibration!$E$4:$E$6,'CO2 Concentration Data'!E302)</f>
        <v>411.70238071801407</v>
      </c>
      <c r="K302">
        <f t="shared" si="4"/>
        <v>412.39378271138986</v>
      </c>
    </row>
    <row r="303" spans="1:11" x14ac:dyDescent="0.25">
      <c r="A303">
        <v>1497226</v>
      </c>
      <c r="B303">
        <v>0.54500002000000003</v>
      </c>
      <c r="C303">
        <v>1.8039000000000001</v>
      </c>
      <c r="D303">
        <v>2.3757000000000001</v>
      </c>
      <c r="E303">
        <v>0.59969996999999997</v>
      </c>
      <c r="G303">
        <f>TREND(Calibration!$A$4:$A$6,Calibration!$B$4:$B$6,'CO2 Concentration Data'!D303)</f>
        <v>950.35583938147249</v>
      </c>
      <c r="H303">
        <f>TREND(Calibration!$A$4:$A$6,Calibration!$C$4:$C$6,'CO2 Concentration Data'!C303)</f>
        <v>723.06598052072195</v>
      </c>
      <c r="I303">
        <f>TREND(Calibration!$A$4:$A$6,Calibration!$D$4:$D$6,'CO2 Concentration Data'!B303)</f>
        <v>539.35184019642963</v>
      </c>
      <c r="J303">
        <f>TREND(Calibration!$A$4:$A$6,Calibration!$E$4:$E$6,'CO2 Concentration Data'!E303)</f>
        <v>413.40728507997909</v>
      </c>
      <c r="K303">
        <f t="shared" si="4"/>
        <v>412.3623550891387</v>
      </c>
    </row>
    <row r="304" spans="1:11" x14ac:dyDescent="0.25">
      <c r="A304">
        <v>1502227</v>
      </c>
      <c r="B304">
        <v>0.56300002000000005</v>
      </c>
      <c r="C304">
        <v>1.8136999600000001</v>
      </c>
      <c r="D304">
        <v>1.91540003</v>
      </c>
      <c r="E304">
        <v>0.59799999000000004</v>
      </c>
      <c r="G304">
        <f>TREND(Calibration!$A$4:$A$6,Calibration!$B$4:$B$6,'CO2 Concentration Data'!D304)</f>
        <v>767.20210290936495</v>
      </c>
      <c r="H304">
        <f>TREND(Calibration!$A$4:$A$6,Calibration!$C$4:$C$6,'CO2 Concentration Data'!C304)</f>
        <v>727.02936185220176</v>
      </c>
      <c r="I304">
        <f>TREND(Calibration!$A$4:$A$6,Calibration!$D$4:$D$6,'CO2 Concentration Data'!B304)</f>
        <v>557.42930607189396</v>
      </c>
      <c r="J304">
        <f>TREND(Calibration!$A$4:$A$6,Calibration!$E$4:$E$6,'CO2 Concentration Data'!E304)</f>
        <v>412.37216935870492</v>
      </c>
      <c r="K304">
        <f t="shared" si="4"/>
        <v>412.27593055198543</v>
      </c>
    </row>
    <row r="305" spans="1:11" x14ac:dyDescent="0.25">
      <c r="A305">
        <v>1507228</v>
      </c>
      <c r="B305">
        <v>0.57010000999999999</v>
      </c>
      <c r="C305">
        <v>2.0624001000000001</v>
      </c>
      <c r="D305">
        <v>1.9203000100000001</v>
      </c>
      <c r="E305">
        <v>0.60350000999999998</v>
      </c>
      <c r="G305">
        <f>TREND(Calibration!$A$4:$A$6,Calibration!$B$4:$B$6,'CO2 Concentration Data'!D305)</f>
        <v>769.15180897960124</v>
      </c>
      <c r="H305">
        <f>TREND(Calibration!$A$4:$A$6,Calibration!$C$4:$C$6,'CO2 Concentration Data'!C305)</f>
        <v>827.61074096113919</v>
      </c>
      <c r="I305">
        <f>TREND(Calibration!$A$4:$A$6,Calibration!$D$4:$D$6,'CO2 Concentration Data'!B305)</f>
        <v>564.55985201306817</v>
      </c>
      <c r="J305">
        <f>TREND(Calibration!$A$4:$A$6,Calibration!$E$4:$E$6,'CO2 Concentration Data'!E305)</f>
        <v>415.72112474013443</v>
      </c>
      <c r="K305">
        <f t="shared" si="4"/>
        <v>412.31914291877149</v>
      </c>
    </row>
    <row r="306" spans="1:11" x14ac:dyDescent="0.25">
      <c r="A306">
        <v>1512227</v>
      </c>
      <c r="B306">
        <v>0.56410002999999997</v>
      </c>
      <c r="C306">
        <v>2.2576000700000001</v>
      </c>
      <c r="D306">
        <v>2.08699989</v>
      </c>
      <c r="E306">
        <v>0.59969996999999997</v>
      </c>
      <c r="G306">
        <f>TREND(Calibration!$A$4:$A$6,Calibration!$B$4:$B$6,'CO2 Concentration Data'!D306)</f>
        <v>835.48182827430583</v>
      </c>
      <c r="H306">
        <f>TREND(Calibration!$A$4:$A$6,Calibration!$C$4:$C$6,'CO2 Concentration Data'!C306)</f>
        <v>906.55513634677584</v>
      </c>
      <c r="I306">
        <f>TREND(Calibration!$A$4:$A$6,Calibration!$D$4:$D$6,'CO2 Concentration Data'!B306)</f>
        <v>558.53405014065333</v>
      </c>
      <c r="J306">
        <f>TREND(Calibration!$A$4:$A$6,Calibration!$E$4:$E$6,'CO2 Concentration Data'!E306)</f>
        <v>413.40728507997909</v>
      </c>
      <c r="K306">
        <f t="shared" si="4"/>
        <v>412.23468276759928</v>
      </c>
    </row>
    <row r="307" spans="1:11" x14ac:dyDescent="0.25">
      <c r="A307">
        <v>1517227</v>
      </c>
      <c r="B307">
        <v>0.56629996999999999</v>
      </c>
      <c r="C307">
        <v>1.81589997</v>
      </c>
      <c r="D307">
        <v>2.4347000099999998</v>
      </c>
      <c r="E307">
        <v>0.60240000000000005</v>
      </c>
      <c r="G307">
        <f>TREND(Calibration!$A$4:$A$6,Calibration!$B$4:$B$6,'CO2 Concentration Data'!D307)</f>
        <v>973.83199186393222</v>
      </c>
      <c r="H307">
        <f>TREND(Calibration!$A$4:$A$6,Calibration!$C$4:$C$6,'CO2 Concentration Data'!C307)</f>
        <v>727.91910819433667</v>
      </c>
      <c r="I307">
        <f>TREND(Calibration!$A$4:$A$6,Calibration!$D$4:$D$6,'CO2 Concentration Data'!B307)</f>
        <v>560.74345793387931</v>
      </c>
      <c r="J307">
        <f>TREND(Calibration!$A$4:$A$6,Calibration!$E$4:$E$6,'CO2 Concentration Data'!E307)</f>
        <v>415.05133001045601</v>
      </c>
      <c r="K307">
        <f t="shared" si="4"/>
        <v>412.40753184190578</v>
      </c>
    </row>
    <row r="308" spans="1:11" x14ac:dyDescent="0.25">
      <c r="A308">
        <v>1522291</v>
      </c>
      <c r="B308">
        <v>0.56029998999999997</v>
      </c>
      <c r="C308">
        <v>1.69840002</v>
      </c>
      <c r="D308">
        <v>2.07279992</v>
      </c>
      <c r="E308">
        <v>0.60399997000000005</v>
      </c>
      <c r="G308">
        <f>TREND(Calibration!$A$4:$A$6,Calibration!$B$4:$B$6,'CO2 Concentration Data'!D308)</f>
        <v>829.83164853761843</v>
      </c>
      <c r="H308">
        <f>TREND(Calibration!$A$4:$A$6,Calibration!$C$4:$C$6,'CO2 Concentration Data'!C308)</f>
        <v>680.39880114412279</v>
      </c>
      <c r="I308">
        <f>TREND(Calibration!$A$4:$A$6,Calibration!$D$4:$D$6,'CO2 Concentration Data'!B308)</f>
        <v>554.71765606146448</v>
      </c>
      <c r="J308">
        <f>TREND(Calibration!$A$4:$A$6,Calibration!$E$4:$E$6,'CO2 Concentration Data'!E308)</f>
        <v>416.02554976631615</v>
      </c>
      <c r="K308">
        <f t="shared" si="4"/>
        <v>412.48217045601041</v>
      </c>
    </row>
    <row r="309" spans="1:11" x14ac:dyDescent="0.25">
      <c r="A309">
        <v>1527226</v>
      </c>
      <c r="B309">
        <v>0.56300002000000005</v>
      </c>
      <c r="C309">
        <v>1.61860001</v>
      </c>
      <c r="D309">
        <v>2.2908999900000002</v>
      </c>
      <c r="E309">
        <v>0.60509997999999998</v>
      </c>
      <c r="G309">
        <f>TREND(Calibration!$A$4:$A$6,Calibration!$B$4:$B$6,'CO2 Concentration Data'!D309)</f>
        <v>916.61384568902872</v>
      </c>
      <c r="H309">
        <f>TREND(Calibration!$A$4:$A$6,Calibration!$C$4:$C$6,'CO2 Concentration Data'!C309)</f>
        <v>648.12541738685195</v>
      </c>
      <c r="I309">
        <f>TREND(Calibration!$A$4:$A$6,Calibration!$D$4:$D$6,'CO2 Concentration Data'!B309)</f>
        <v>557.42930607189396</v>
      </c>
      <c r="J309">
        <f>TREND(Calibration!$A$4:$A$6,Calibration!$E$4:$E$6,'CO2 Concentration Data'!E309)</f>
        <v>416.69534449599462</v>
      </c>
      <c r="K309">
        <f t="shared" si="4"/>
        <v>412.67466024742464</v>
      </c>
    </row>
    <row r="310" spans="1:11" x14ac:dyDescent="0.25">
      <c r="A310">
        <v>1532226</v>
      </c>
      <c r="B310">
        <v>0.55809998999999999</v>
      </c>
      <c r="C310">
        <v>1.63390005</v>
      </c>
      <c r="D310">
        <v>1.93620002</v>
      </c>
      <c r="E310">
        <v>0.60180001999999999</v>
      </c>
      <c r="G310">
        <f>TREND(Calibration!$A$4:$A$6,Calibration!$B$4:$B$6,'CO2 Concentration Data'!D310)</f>
        <v>775.47843602987871</v>
      </c>
      <c r="H310">
        <f>TREND(Calibration!$A$4:$A$6,Calibration!$C$4:$C$6,'CO2 Concentration Data'!C310)</f>
        <v>654.31318681722666</v>
      </c>
      <c r="I310">
        <f>TREND(Calibration!$A$4:$A$6,Calibration!$D$4:$D$6,'CO2 Concentration Data'!B310)</f>
        <v>552.50818801001878</v>
      </c>
      <c r="J310">
        <f>TREND(Calibration!$A$4:$A$6,Calibration!$E$4:$E$6,'CO2 Concentration Data'!E310)</f>
        <v>414.68600292987259</v>
      </c>
      <c r="K310">
        <f t="shared" si="4"/>
        <v>412.64126922128713</v>
      </c>
    </row>
    <row r="311" spans="1:11" x14ac:dyDescent="0.25">
      <c r="A311">
        <v>1537226</v>
      </c>
      <c r="B311">
        <v>0.55919998999999998</v>
      </c>
      <c r="C311">
        <v>1.7907999800000001</v>
      </c>
      <c r="D311">
        <v>1.9815000300000001</v>
      </c>
      <c r="E311">
        <v>0.60019999999999996</v>
      </c>
      <c r="G311">
        <f>TREND(Calibration!$A$4:$A$6,Calibration!$B$4:$B$6,'CO2 Concentration Data'!D311)</f>
        <v>793.50334724967263</v>
      </c>
      <c r="H311">
        <f>TREND(Calibration!$A$4:$A$6,Calibration!$C$4:$C$6,'CO2 Concentration Data'!C311)</f>
        <v>717.76796147676532</v>
      </c>
      <c r="I311">
        <f>TREND(Calibration!$A$4:$A$6,Calibration!$D$4:$D$6,'CO2 Concentration Data'!B311)</f>
        <v>553.61292203574169</v>
      </c>
      <c r="J311">
        <f>TREND(Calibration!$A$4:$A$6,Calibration!$E$4:$E$6,'CO2 Concentration Data'!E311)</f>
        <v>413.71175272907419</v>
      </c>
      <c r="K311">
        <f t="shared" si="4"/>
        <v>412.71590803181061</v>
      </c>
    </row>
    <row r="312" spans="1:11" x14ac:dyDescent="0.25">
      <c r="A312">
        <v>1542227</v>
      </c>
      <c r="B312">
        <v>0.56359999999999999</v>
      </c>
      <c r="C312">
        <v>1.68579996</v>
      </c>
      <c r="D312">
        <v>2.0253000299999999</v>
      </c>
      <c r="E312">
        <v>0.59799999000000004</v>
      </c>
      <c r="G312">
        <f>TREND(Calibration!$A$4:$A$6,Calibration!$B$4:$B$6,'CO2 Concentration Data'!D312)</f>
        <v>810.93140325731974</v>
      </c>
      <c r="H312">
        <f>TREND(Calibration!$A$4:$A$6,Calibration!$C$4:$C$6,'CO2 Concentration Data'!C312)</f>
        <v>675.30298008163618</v>
      </c>
      <c r="I312">
        <f>TREND(Calibration!$A$4:$A$6,Calibration!$D$4:$D$6,'CO2 Concentration Data'!B312)</f>
        <v>558.03186818166955</v>
      </c>
      <c r="J312">
        <f>TREND(Calibration!$A$4:$A$6,Calibration!$E$4:$E$6,'CO2 Concentration Data'!E312)</f>
        <v>412.37216935870492</v>
      </c>
      <c r="K312">
        <f t="shared" si="4"/>
        <v>412.72572819394554</v>
      </c>
    </row>
    <row r="313" spans="1:11" x14ac:dyDescent="0.25">
      <c r="A313">
        <v>1547226</v>
      </c>
      <c r="B313">
        <v>0.55479997000000003</v>
      </c>
      <c r="C313">
        <v>1.67869997</v>
      </c>
      <c r="D313">
        <v>2.0580999900000001</v>
      </c>
      <c r="E313">
        <v>0.60680002</v>
      </c>
      <c r="G313">
        <f>TREND(Calibration!$A$4:$A$6,Calibration!$B$4:$B$6,'CO2 Concentration Data'!D313)</f>
        <v>823.98253430591774</v>
      </c>
      <c r="H313">
        <f>TREND(Calibration!$A$4:$A$6,Calibration!$C$4:$C$6,'CO2 Concentration Data'!C313)</f>
        <v>672.4315430737613</v>
      </c>
      <c r="I313">
        <f>TREND(Calibration!$A$4:$A$6,Calibration!$D$4:$D$6,'CO2 Concentration Data'!B313)</f>
        <v>549.19396584677725</v>
      </c>
      <c r="J313">
        <f>TREND(Calibration!$A$4:$A$6,Calibration!$E$4:$E$6,'CO2 Concentration Data'!E313)</f>
        <v>417.73049675119466</v>
      </c>
      <c r="K313">
        <f t="shared" si="4"/>
        <v>412.83375901270136</v>
      </c>
    </row>
    <row r="314" spans="1:11" x14ac:dyDescent="0.25">
      <c r="A314">
        <v>1552227</v>
      </c>
      <c r="B314">
        <v>0.57669996999999995</v>
      </c>
      <c r="C314">
        <v>1.6869000199999999</v>
      </c>
      <c r="D314">
        <v>1.9843000200000001</v>
      </c>
      <c r="E314">
        <v>0.60180001999999999</v>
      </c>
      <c r="G314">
        <f>TREND(Calibration!$A$4:$A$6,Calibration!$B$4:$B$6,'CO2 Concentration Data'!D314)</f>
        <v>794.6174655725232</v>
      </c>
      <c r="H314">
        <f>TREND(Calibration!$A$4:$A$6,Calibration!$C$4:$C$6,'CO2 Concentration Data'!C314)</f>
        <v>675.74787549626114</v>
      </c>
      <c r="I314">
        <f>TREND(Calibration!$A$4:$A$6,Calibration!$D$4:$D$6,'CO2 Concentration Data'!B314)</f>
        <v>571.1882159952587</v>
      </c>
      <c r="J314">
        <f>TREND(Calibration!$A$4:$A$6,Calibration!$E$4:$E$6,'CO2 Concentration Data'!E314)</f>
        <v>414.68600292987259</v>
      </c>
      <c r="K314">
        <f t="shared" si="4"/>
        <v>412.8867927201361</v>
      </c>
    </row>
    <row r="315" spans="1:11" x14ac:dyDescent="0.25">
      <c r="A315">
        <v>1557293</v>
      </c>
      <c r="B315">
        <v>0.55589997999999996</v>
      </c>
      <c r="C315">
        <v>1.70220006</v>
      </c>
      <c r="D315">
        <v>2.0378000699999999</v>
      </c>
      <c r="E315">
        <v>0.60460000999999997</v>
      </c>
      <c r="G315">
        <f>TREND(Calibration!$A$4:$A$6,Calibration!$B$4:$B$6,'CO2 Concentration Data'!D315)</f>
        <v>815.90517944950761</v>
      </c>
      <c r="H315">
        <f>TREND(Calibration!$A$4:$A$6,Calibration!$C$4:$C$6,'CO2 Concentration Data'!C315)</f>
        <v>681.93564492663586</v>
      </c>
      <c r="I315">
        <f>TREND(Calibration!$A$4:$A$6,Calibration!$D$4:$D$6,'CO2 Concentration Data'!B315)</f>
        <v>550.29870991553662</v>
      </c>
      <c r="J315">
        <f>TREND(Calibration!$A$4:$A$6,Calibration!$E$4:$E$6,'CO2 Concentration Data'!E315)</f>
        <v>416.39091338082528</v>
      </c>
      <c r="K315">
        <f t="shared" si="4"/>
        <v>412.81215390961256</v>
      </c>
    </row>
    <row r="316" spans="1:11" x14ac:dyDescent="0.25">
      <c r="A316">
        <v>1562226</v>
      </c>
      <c r="B316">
        <v>0.55260003000000002</v>
      </c>
      <c r="C316">
        <v>1.7382999699999999</v>
      </c>
      <c r="D316">
        <v>2.0854001000000002</v>
      </c>
      <c r="E316">
        <v>0.60290003000000003</v>
      </c>
      <c r="G316">
        <f>TREND(Calibration!$A$4:$A$6,Calibration!$B$4:$B$6,'CO2 Concentration Data'!D316)</f>
        <v>834.84527051813075</v>
      </c>
      <c r="H316">
        <f>TREND(Calibration!$A$4:$A$6,Calibration!$C$4:$C$6,'CO2 Concentration Data'!C316)</f>
        <v>696.53547077920075</v>
      </c>
      <c r="I316">
        <f>TREND(Calibration!$A$4:$A$6,Calibration!$D$4:$D$6,'CO2 Concentration Data'!B316)</f>
        <v>546.98455805355115</v>
      </c>
      <c r="J316">
        <f>TREND(Calibration!$A$4:$A$6,Calibration!$E$4:$E$6,'CO2 Concentration Data'!E316)</f>
        <v>415.35579765955111</v>
      </c>
      <c r="K316">
        <f t="shared" si="4"/>
        <v>412.82197544668026</v>
      </c>
    </row>
    <row r="317" spans="1:11" x14ac:dyDescent="0.25">
      <c r="A317">
        <v>1567227</v>
      </c>
      <c r="B317">
        <v>0.56800002000000005</v>
      </c>
      <c r="C317">
        <v>1.68579996</v>
      </c>
      <c r="D317">
        <v>2.0011999600000001</v>
      </c>
      <c r="E317">
        <v>0.60680002</v>
      </c>
      <c r="G317">
        <f>TREND(Calibration!$A$4:$A$6,Calibration!$B$4:$B$6,'CO2 Concentration Data'!D317)</f>
        <v>801.34196559183545</v>
      </c>
      <c r="H317">
        <f>TREND(Calibration!$A$4:$A$6,Calibration!$C$4:$C$6,'CO2 Concentration Data'!C317)</f>
        <v>675.30298008163618</v>
      </c>
      <c r="I317">
        <f>TREND(Calibration!$A$4:$A$6,Calibration!$D$4:$D$6,'CO2 Concentration Data'!B317)</f>
        <v>562.450824370634</v>
      </c>
      <c r="J317">
        <f>TREND(Calibration!$A$4:$A$6,Calibration!$E$4:$E$6,'CO2 Concentration Data'!E317)</f>
        <v>417.73049675119466</v>
      </c>
      <c r="K317">
        <f t="shared" si="4"/>
        <v>412.75912157711059</v>
      </c>
    </row>
    <row r="318" spans="1:11" x14ac:dyDescent="0.25">
      <c r="A318">
        <v>1572226</v>
      </c>
      <c r="B318">
        <v>0.55650001999999998</v>
      </c>
      <c r="C318">
        <v>1.71420002</v>
      </c>
      <c r="D318">
        <v>1.98049998</v>
      </c>
      <c r="E318">
        <v>0.60290003000000003</v>
      </c>
      <c r="G318">
        <f>TREND(Calibration!$A$4:$A$6,Calibration!$B$4:$B$6,'CO2 Concentration Data'!D318)</f>
        <v>793.10542653253913</v>
      </c>
      <c r="H318">
        <f>TREND(Calibration!$A$4:$A$6,Calibration!$C$4:$C$6,'CO2 Concentration Data'!C318)</f>
        <v>686.78876855596752</v>
      </c>
      <c r="I318">
        <f>TREND(Calibration!$A$4:$A$6,Calibration!$D$4:$D$6,'CO2 Concentration Data'!B318)</f>
        <v>550.90133228353181</v>
      </c>
      <c r="J318">
        <f>TREND(Calibration!$A$4:$A$6,Calibration!$E$4:$E$6,'CO2 Concentration Data'!E318)</f>
        <v>415.35579765955111</v>
      </c>
      <c r="K318">
        <f t="shared" si="4"/>
        <v>412.74733683257574</v>
      </c>
    </row>
    <row r="319" spans="1:11" x14ac:dyDescent="0.25">
      <c r="A319">
        <v>1577227</v>
      </c>
      <c r="B319">
        <v>0.55650001999999998</v>
      </c>
      <c r="C319">
        <v>1.6895999900000001</v>
      </c>
      <c r="D319">
        <v>2.1126999899999999</v>
      </c>
      <c r="E319">
        <v>0.59969996999999997</v>
      </c>
      <c r="G319">
        <f>TREND(Calibration!$A$4:$A$6,Calibration!$B$4:$B$6,'CO2 Concentration Data'!D319)</f>
        <v>845.70791919216276</v>
      </c>
      <c r="H319">
        <f>TREND(Calibration!$A$4:$A$6,Calibration!$C$4:$C$6,'CO2 Concentration Data'!C319)</f>
        <v>676.83981981986608</v>
      </c>
      <c r="I319">
        <f>TREND(Calibration!$A$4:$A$6,Calibration!$D$4:$D$6,'CO2 Concentration Data'!B319)</f>
        <v>550.90133228353181</v>
      </c>
      <c r="J319">
        <f>TREND(Calibration!$A$4:$A$6,Calibration!$E$4:$E$6,'CO2 Concentration Data'!E319)</f>
        <v>413.40728507997909</v>
      </c>
      <c r="K319">
        <f t="shared" si="4"/>
        <v>412.84554611426387</v>
      </c>
    </row>
    <row r="320" spans="1:11" x14ac:dyDescent="0.25">
      <c r="A320">
        <v>1582227</v>
      </c>
      <c r="B320">
        <v>0.56519997</v>
      </c>
      <c r="C320">
        <v>1.6596000200000001</v>
      </c>
      <c r="D320">
        <v>1.93400002</v>
      </c>
      <c r="E320">
        <v>0.59969996999999997</v>
      </c>
      <c r="G320">
        <f>TREND(Calibration!$A$4:$A$6,Calibration!$B$4:$B$6,'CO2 Concentration Data'!D320)</f>
        <v>774.60305422127544</v>
      </c>
      <c r="H320">
        <f>TREND(Calibration!$A$4:$A$6,Calibration!$C$4:$C$6,'CO2 Concentration Data'!C320)</f>
        <v>664.70698243655488</v>
      </c>
      <c r="I320">
        <f>TREND(Calibration!$A$4:$A$6,Calibration!$D$4:$D$6,'CO2 Concentration Data'!B320)</f>
        <v>559.63872390815652</v>
      </c>
      <c r="J320">
        <f>TREND(Calibration!$A$4:$A$6,Calibration!$E$4:$E$6,'CO2 Concentration Data'!E320)</f>
        <v>413.40728507997909</v>
      </c>
      <c r="K320">
        <f t="shared" si="4"/>
        <v>412.93196947290346</v>
      </c>
    </row>
    <row r="321" spans="1:11" x14ac:dyDescent="0.25">
      <c r="A321">
        <v>1587227</v>
      </c>
      <c r="B321">
        <v>0.57069999000000005</v>
      </c>
      <c r="C321">
        <v>1.61150002</v>
      </c>
      <c r="D321">
        <v>1.9328999499999999</v>
      </c>
      <c r="E321">
        <v>0.60570002000000001</v>
      </c>
      <c r="G321">
        <f>TREND(Calibration!$A$4:$A$6,Calibration!$B$4:$B$6,'CO2 Concentration Data'!D321)</f>
        <v>774.16533546391611</v>
      </c>
      <c r="H321">
        <f>TREND(Calibration!$A$4:$A$6,Calibration!$C$4:$C$6,'CO2 Concentration Data'!C321)</f>
        <v>645.25398037897708</v>
      </c>
      <c r="I321">
        <f>TREND(Calibration!$A$4:$A$6,Calibration!$D$4:$D$6,'CO2 Concentration Data'!B321)</f>
        <v>565.16241412284387</v>
      </c>
      <c r="J321">
        <f>TREND(Calibration!$A$4:$A$6,Calibration!$E$4:$E$6,'CO2 Concentration Data'!E321)</f>
        <v>417.06070811050381</v>
      </c>
      <c r="K321">
        <f t="shared" si="4"/>
        <v>413.13624518736634</v>
      </c>
    </row>
    <row r="322" spans="1:11" x14ac:dyDescent="0.25">
      <c r="A322">
        <v>1592252</v>
      </c>
      <c r="B322">
        <v>0.55159997999999999</v>
      </c>
      <c r="C322">
        <v>1.6119999899999999</v>
      </c>
      <c r="D322">
        <v>1.88530004</v>
      </c>
      <c r="E322">
        <v>0.59799999000000004</v>
      </c>
      <c r="G322">
        <f>TREND(Calibration!$A$4:$A$6,Calibration!$B$4:$B$6,'CO2 Concentration Data'!D322)</f>
        <v>755.22529214339193</v>
      </c>
      <c r="H322">
        <f>TREND(Calibration!$A$4:$A$6,Calibration!$C$4:$C$6,'CO2 Concentration Data'!C322)</f>
        <v>645.45618240473016</v>
      </c>
      <c r="I322">
        <f>TREND(Calibration!$A$4:$A$6,Calibration!$D$4:$D$6,'CO2 Concentration Data'!B322)</f>
        <v>545.98020417862017</v>
      </c>
      <c r="J322">
        <f>TREND(Calibration!$A$4:$A$6,Calibration!$E$4:$E$6,'CO2 Concentration Data'!E322)</f>
        <v>412.37216935870492</v>
      </c>
      <c r="K322">
        <f t="shared" si="4"/>
        <v>413.15785127254992</v>
      </c>
    </row>
    <row r="323" spans="1:11" x14ac:dyDescent="0.25">
      <c r="A323">
        <v>1597226</v>
      </c>
      <c r="B323">
        <v>0.56359999999999999</v>
      </c>
      <c r="C323">
        <v>1.6066000499999999</v>
      </c>
      <c r="D323">
        <v>1.88639998</v>
      </c>
      <c r="E323">
        <v>0.60180001999999999</v>
      </c>
      <c r="G323">
        <f>TREND(Calibration!$A$4:$A$6,Calibration!$B$4:$B$6,'CO2 Concentration Data'!D323)</f>
        <v>755.66295917364425</v>
      </c>
      <c r="H323">
        <f>TREND(Calibration!$A$4:$A$6,Calibration!$C$4:$C$6,'CO2 Concentration Data'!C323)</f>
        <v>643.27229375752029</v>
      </c>
      <c r="I323">
        <f>TREND(Calibration!$A$4:$A$6,Calibration!$D$4:$D$6,'CO2 Concentration Data'!B323)</f>
        <v>558.03186818166955</v>
      </c>
      <c r="J323">
        <f>TREND(Calibration!$A$4:$A$6,Calibration!$E$4:$E$6,'CO2 Concentration Data'!E323)</f>
        <v>414.68600292987259</v>
      </c>
      <c r="K323">
        <f t="shared" si="4"/>
        <v>413.27570343195435</v>
      </c>
    </row>
    <row r="324" spans="1:11" x14ac:dyDescent="0.25">
      <c r="A324">
        <v>1602266</v>
      </c>
      <c r="B324">
        <v>0.55159997999999999</v>
      </c>
      <c r="C324">
        <v>1.6131000499999999</v>
      </c>
      <c r="D324">
        <v>1.87600005</v>
      </c>
      <c r="E324">
        <v>0.60079998000000001</v>
      </c>
      <c r="G324">
        <f>TREND(Calibration!$A$4:$A$6,Calibration!$B$4:$B$6,'CO2 Concentration Data'!D324)</f>
        <v>751.52481847694082</v>
      </c>
      <c r="H324">
        <f>TREND(Calibration!$A$4:$A$6,Calibration!$C$4:$C$6,'CO2 Concentration Data'!C324)</f>
        <v>645.90107781935512</v>
      </c>
      <c r="I324">
        <f>TREND(Calibration!$A$4:$A$6,Calibration!$D$4:$D$6,'CO2 Concentration Data'!B324)</f>
        <v>545.98020417862017</v>
      </c>
      <c r="J324">
        <f>TREND(Calibration!$A$4:$A$6,Calibration!$E$4:$E$6,'CO2 Concentration Data'!E324)</f>
        <v>414.07707980965762</v>
      </c>
      <c r="K324">
        <f t="shared" si="4"/>
        <v>413.34052070541031</v>
      </c>
    </row>
    <row r="325" spans="1:11" x14ac:dyDescent="0.25">
      <c r="A325">
        <v>1607227</v>
      </c>
      <c r="B325">
        <v>0.5625</v>
      </c>
      <c r="C325">
        <v>1.7946000099999999</v>
      </c>
      <c r="D325">
        <v>1.88639998</v>
      </c>
      <c r="E325">
        <v>0.60509997999999998</v>
      </c>
      <c r="G325">
        <f>TREND(Calibration!$A$4:$A$6,Calibration!$B$4:$B$6,'CO2 Concentration Data'!D325)</f>
        <v>755.66295917364425</v>
      </c>
      <c r="H325">
        <f>TREND(Calibration!$A$4:$A$6,Calibration!$C$4:$C$6,'CO2 Concentration Data'!C325)</f>
        <v>719.30480121499522</v>
      </c>
      <c r="I325">
        <f>TREND(Calibration!$A$4:$A$6,Calibration!$D$4:$D$6,'CO2 Concentration Data'!B325)</f>
        <v>556.92713415594676</v>
      </c>
      <c r="J325">
        <f>TREND(Calibration!$A$4:$A$6,Calibration!$E$4:$E$6,'CO2 Concentration Data'!E325)</f>
        <v>416.69534449599462</v>
      </c>
      <c r="K325">
        <f t="shared" si="4"/>
        <v>413.59782894879413</v>
      </c>
    </row>
    <row r="326" spans="1:11" x14ac:dyDescent="0.25">
      <c r="A326">
        <v>1612249</v>
      </c>
      <c r="B326">
        <v>0.55980003</v>
      </c>
      <c r="C326">
        <v>1.7536</v>
      </c>
      <c r="D326">
        <v>1.88699996</v>
      </c>
      <c r="E326">
        <v>0.59909999000000003</v>
      </c>
      <c r="G326">
        <f>TREND(Calibration!$A$4:$A$6,Calibration!$B$4:$B$6,'CO2 Concentration Data'!D326)</f>
        <v>755.90169170888328</v>
      </c>
      <c r="H326">
        <f>TREND(Calibration!$A$4:$A$6,Calibration!$C$4:$C$6,'CO2 Concentration Data'!C326)</f>
        <v>702.72323616529229</v>
      </c>
      <c r="I326">
        <f>TREND(Calibration!$A$4:$A$6,Calibration!$D$4:$D$6,'CO2 Concentration Data'!B326)</f>
        <v>554.21554440373689</v>
      </c>
      <c r="J326">
        <f>TREND(Calibration!$A$4:$A$6,Calibration!$E$4:$E$6,'CO2 Concentration Data'!E326)</f>
        <v>413.04195799939578</v>
      </c>
      <c r="K326">
        <f t="shared" si="4"/>
        <v>413.62925519611258</v>
      </c>
    </row>
    <row r="327" spans="1:11" x14ac:dyDescent="0.25">
      <c r="A327">
        <v>1617226</v>
      </c>
      <c r="B327">
        <v>0.54500002000000003</v>
      </c>
      <c r="C327">
        <v>1.74100006</v>
      </c>
      <c r="D327">
        <v>4.94269991</v>
      </c>
      <c r="E327">
        <v>0.60350000999999998</v>
      </c>
      <c r="G327">
        <f>TREND(Calibration!$A$4:$A$6,Calibration!$B$4:$B$6,'CO2 Concentration Data'!D327)</f>
        <v>1971.7672138815915</v>
      </c>
      <c r="H327">
        <f>TREND(Calibration!$A$4:$A$6,Calibration!$C$4:$C$6,'CO2 Concentration Data'!C327)</f>
        <v>697.62746363420376</v>
      </c>
      <c r="I327">
        <f>TREND(Calibration!$A$4:$A$6,Calibration!$D$4:$D$6,'CO2 Concentration Data'!B327)</f>
        <v>539.35184019642963</v>
      </c>
      <c r="J327">
        <f>TREND(Calibration!$A$4:$A$6,Calibration!$E$4:$E$6,'CO2 Concentration Data'!E327)</f>
        <v>415.72112474013443</v>
      </c>
      <c r="K327">
        <f t="shared" si="4"/>
        <v>413.71567992968477</v>
      </c>
    </row>
    <row r="328" spans="1:11" x14ac:dyDescent="0.25">
      <c r="A328">
        <v>1622226</v>
      </c>
      <c r="B328">
        <v>0.54390000999999999</v>
      </c>
      <c r="C328">
        <v>1.6705000400000001</v>
      </c>
      <c r="D328">
        <v>1.9525999999999999</v>
      </c>
      <c r="E328">
        <v>0.60019999999999996</v>
      </c>
      <c r="G328">
        <f>TREND(Calibration!$A$4:$A$6,Calibration!$B$4:$B$6,'CO2 Concentration Data'!D328)</f>
        <v>782.00400155417753</v>
      </c>
      <c r="H328">
        <f>TREND(Calibration!$A$4:$A$6,Calibration!$C$4:$C$6,'CO2 Concentration Data'!C328)</f>
        <v>669.11525918265966</v>
      </c>
      <c r="I328">
        <f>TREND(Calibration!$A$4:$A$6,Calibration!$D$4:$D$6,'CO2 Concentration Data'!B328)</f>
        <v>538.24709612767015</v>
      </c>
      <c r="J328">
        <f>TREND(Calibration!$A$4:$A$6,Calibration!$E$4:$E$6,'CO2 Concentration Data'!E328)</f>
        <v>413.71175272907419</v>
      </c>
      <c r="K328">
        <f t="shared" si="4"/>
        <v>413.87674327736158</v>
      </c>
    </row>
    <row r="329" spans="1:11" x14ac:dyDescent="0.25">
      <c r="A329">
        <v>1627230</v>
      </c>
      <c r="B329">
        <v>0.55049998</v>
      </c>
      <c r="C329">
        <v>1.6825000000000001</v>
      </c>
      <c r="D329">
        <v>2.3254001099999999</v>
      </c>
      <c r="E329">
        <v>0.59969996999999997</v>
      </c>
      <c r="G329">
        <f>TREND(Calibration!$A$4:$A$6,Calibration!$B$4:$B$6,'CO2 Concentration Data'!D329)</f>
        <v>930.34147179931506</v>
      </c>
      <c r="H329">
        <f>TREND(Calibration!$A$4:$A$6,Calibration!$C$4:$C$6,'CO2 Concentration Data'!C329)</f>
        <v>673.96838281199132</v>
      </c>
      <c r="I329">
        <f>TREND(Calibration!$A$4:$A$6,Calibration!$D$4:$D$6,'CO2 Concentration Data'!B329)</f>
        <v>544.87547015289726</v>
      </c>
      <c r="J329">
        <f>TREND(Calibration!$A$4:$A$6,Calibration!$E$4:$E$6,'CO2 Concentration Data'!E329)</f>
        <v>413.40728507997909</v>
      </c>
      <c r="K329">
        <f t="shared" si="4"/>
        <v>413.98477272118464</v>
      </c>
    </row>
    <row r="330" spans="1:11" x14ac:dyDescent="0.25">
      <c r="A330">
        <v>1632227</v>
      </c>
      <c r="B330">
        <v>0.54879999000000002</v>
      </c>
      <c r="C330">
        <v>1.79349995</v>
      </c>
      <c r="D330">
        <v>2.4073998900000002</v>
      </c>
      <c r="E330">
        <v>0.59579998000000001</v>
      </c>
      <c r="G330">
        <f>TREND(Calibration!$A$4:$A$6,Calibration!$B$4:$B$6,'CO2 Concentration Data'!D330)</f>
        <v>962.96925167271115</v>
      </c>
      <c r="H330">
        <f>TREND(Calibration!$A$4:$A$6,Calibration!$C$4:$C$6,'CO2 Concentration Data'!C330)</f>
        <v>718.85990580037026</v>
      </c>
      <c r="I330">
        <f>TREND(Calibration!$A$4:$A$6,Calibration!$D$4:$D$6,'CO2 Concentration Data'!B330)</f>
        <v>543.1681639743623</v>
      </c>
      <c r="J330">
        <f>TREND(Calibration!$A$4:$A$6,Calibration!$E$4:$E$6,'CO2 Concentration Data'!E330)</f>
        <v>411.03258598833554</v>
      </c>
      <c r="K330">
        <f t="shared" si="4"/>
        <v>414.04762659075431</v>
      </c>
    </row>
    <row r="331" spans="1:11" x14ac:dyDescent="0.25">
      <c r="A331">
        <v>1637226</v>
      </c>
      <c r="B331">
        <v>0.55049998</v>
      </c>
      <c r="C331">
        <v>1.8207999500000001</v>
      </c>
      <c r="D331">
        <v>2.0257999899999999</v>
      </c>
      <c r="E331">
        <v>0.60079998000000001</v>
      </c>
      <c r="G331">
        <f>TREND(Calibration!$A$4:$A$6,Calibration!$B$4:$B$6,'CO2 Concentration Data'!D331)</f>
        <v>811.13033775233305</v>
      </c>
      <c r="H331">
        <f>TREND(Calibration!$A$4:$A$6,Calibration!$C$4:$C$6,'CO2 Concentration Data'!C331)</f>
        <v>729.90079886007663</v>
      </c>
      <c r="I331">
        <f>TREND(Calibration!$A$4:$A$6,Calibration!$D$4:$D$6,'CO2 Concentration Data'!B331)</f>
        <v>544.87547015289726</v>
      </c>
      <c r="J331">
        <f>TREND(Calibration!$A$4:$A$6,Calibration!$E$4:$E$6,'CO2 Concentration Data'!E331)</f>
        <v>414.07707980965762</v>
      </c>
      <c r="K331">
        <f t="shared" si="4"/>
        <v>414.24208096456863</v>
      </c>
    </row>
    <row r="332" spans="1:11" x14ac:dyDescent="0.25">
      <c r="A332">
        <v>1642227</v>
      </c>
      <c r="B332">
        <v>0.56519997</v>
      </c>
      <c r="C332">
        <v>1.66180003</v>
      </c>
      <c r="D332">
        <v>2.4254000200000001</v>
      </c>
      <c r="E332">
        <v>0.59859996999999998</v>
      </c>
      <c r="G332">
        <f>TREND(Calibration!$A$4:$A$6,Calibration!$B$4:$B$6,'CO2 Concentration Data'!D332)</f>
        <v>970.13151819748123</v>
      </c>
      <c r="H332">
        <f>TREND(Calibration!$A$4:$A$6,Calibration!$C$4:$C$6,'CO2 Concentration Data'!C332)</f>
        <v>665.59672877868979</v>
      </c>
      <c r="I332">
        <f>TREND(Calibration!$A$4:$A$6,Calibration!$D$4:$D$6,'CO2 Concentration Data'!B332)</f>
        <v>559.63872390815652</v>
      </c>
      <c r="J332">
        <f>TREND(Calibration!$A$4:$A$6,Calibration!$E$4:$E$6,'CO2 Concentration Data'!E332)</f>
        <v>412.73749643928824</v>
      </c>
      <c r="K332">
        <f t="shared" si="4"/>
        <v>414.44635667903145</v>
      </c>
    </row>
    <row r="333" spans="1:11" x14ac:dyDescent="0.25">
      <c r="A333">
        <v>1647226</v>
      </c>
      <c r="B333">
        <v>0.54769999000000003</v>
      </c>
      <c r="C333">
        <v>1.63390005</v>
      </c>
      <c r="D333">
        <v>2.0815999500000002</v>
      </c>
      <c r="E333">
        <v>0.60240000000000005</v>
      </c>
      <c r="G333">
        <f>TREND(Calibration!$A$4:$A$6,Calibration!$B$4:$B$6,'CO2 Concentration Data'!D333)</f>
        <v>833.33318770905623</v>
      </c>
      <c r="H333">
        <f>TREND(Calibration!$A$4:$A$6,Calibration!$C$4:$C$6,'CO2 Concentration Data'!C333)</f>
        <v>654.31318681722666</v>
      </c>
      <c r="I333">
        <f>TREND(Calibration!$A$4:$A$6,Calibration!$D$4:$D$6,'CO2 Concentration Data'!B333)</f>
        <v>542.06342994863951</v>
      </c>
      <c r="J333">
        <f>TREND(Calibration!$A$4:$A$6,Calibration!$E$4:$E$6,'CO2 Concentration Data'!E333)</f>
        <v>415.05133001045601</v>
      </c>
      <c r="K333">
        <f t="shared" si="4"/>
        <v>414.55438730136837</v>
      </c>
    </row>
    <row r="334" spans="1:11" x14ac:dyDescent="0.25">
      <c r="A334">
        <v>1652226</v>
      </c>
      <c r="B334">
        <v>0.55650001999999998</v>
      </c>
      <c r="C334">
        <v>1.78149998</v>
      </c>
      <c r="D334">
        <v>2.11599994</v>
      </c>
      <c r="E334">
        <v>0.59750002999999996</v>
      </c>
      <c r="G334">
        <f>TREND(Calibration!$A$4:$A$6,Calibration!$B$4:$B$6,'CO2 Concentration Data'!D334)</f>
        <v>847.02097201002664</v>
      </c>
      <c r="H334">
        <f>TREND(Calibration!$A$4:$A$6,Calibration!$C$4:$C$6,'CO2 Concentration Data'!C334)</f>
        <v>714.00677812675553</v>
      </c>
      <c r="I334">
        <f>TREND(Calibration!$A$4:$A$6,Calibration!$D$4:$D$6,'CO2 Concentration Data'!B334)</f>
        <v>550.90133228353181</v>
      </c>
      <c r="J334">
        <f>TREND(Calibration!$A$4:$A$6,Calibration!$E$4:$E$6,'CO2 Concentration Data'!E334)</f>
        <v>412.0677443325232</v>
      </c>
      <c r="K334">
        <f t="shared" si="4"/>
        <v>414.51117630951495</v>
      </c>
    </row>
    <row r="335" spans="1:11" x14ac:dyDescent="0.25">
      <c r="A335">
        <v>1657225</v>
      </c>
      <c r="B335">
        <v>0.54439998000000001</v>
      </c>
      <c r="C335">
        <v>1.8186000600000001</v>
      </c>
      <c r="D335">
        <v>1.99469995</v>
      </c>
      <c r="E335">
        <v>0.59640002000000003</v>
      </c>
      <c r="G335">
        <f>TREND(Calibration!$A$4:$A$6,Calibration!$B$4:$B$6,'CO2 Concentration Data'!D335)</f>
        <v>798.75560626922652</v>
      </c>
      <c r="H335">
        <f>TREND(Calibration!$A$4:$A$6,Calibration!$C$4:$C$6,'CO2 Concentration Data'!C335)</f>
        <v>729.0111010493398</v>
      </c>
      <c r="I335">
        <f>TREND(Calibration!$A$4:$A$6,Calibration!$D$4:$D$6,'CO2 Concentration Data'!B335)</f>
        <v>538.74921782843444</v>
      </c>
      <c r="J335">
        <f>TREND(Calibration!$A$4:$A$6,Calibration!$E$4:$E$6,'CO2 Concentration Data'!E335)</f>
        <v>411.39794960284479</v>
      </c>
      <c r="K335">
        <f t="shared" si="4"/>
        <v>414.47974986577748</v>
      </c>
    </row>
    <row r="336" spans="1:11" x14ac:dyDescent="0.25">
      <c r="A336">
        <v>1662225</v>
      </c>
      <c r="B336">
        <v>0.54879999000000002</v>
      </c>
      <c r="C336">
        <v>1.72130001</v>
      </c>
      <c r="D336">
        <v>1.93620002</v>
      </c>
      <c r="E336">
        <v>0.60019999999999996</v>
      </c>
      <c r="G336">
        <f>TREND(Calibration!$A$4:$A$6,Calibration!$B$4:$B$6,'CO2 Concentration Data'!D336)</f>
        <v>775.47843602987871</v>
      </c>
      <c r="H336">
        <f>TREND(Calibration!$A$4:$A$6,Calibration!$C$4:$C$6,'CO2 Concentration Data'!C336)</f>
        <v>689.6602055638424</v>
      </c>
      <c r="I336">
        <f>TREND(Calibration!$A$4:$A$6,Calibration!$D$4:$D$6,'CO2 Concentration Data'!B336)</f>
        <v>543.1681639743623</v>
      </c>
      <c r="J336">
        <f>TREND(Calibration!$A$4:$A$6,Calibration!$E$4:$E$6,'CO2 Concentration Data'!E336)</f>
        <v>413.71175272907419</v>
      </c>
      <c r="K336">
        <f t="shared" si="4"/>
        <v>414.41493141380778</v>
      </c>
    </row>
    <row r="337" spans="1:11" x14ac:dyDescent="0.25">
      <c r="A337">
        <v>1667225</v>
      </c>
      <c r="B337">
        <v>0.57230002000000002</v>
      </c>
      <c r="C337">
        <v>1.7404999699999999</v>
      </c>
      <c r="D337">
        <v>2.18709993</v>
      </c>
      <c r="E337">
        <v>0.59689999000000005</v>
      </c>
      <c r="G337">
        <f>TREND(Calibration!$A$4:$A$6,Calibration!$B$4:$B$6,'CO2 Concentration Data'!D337)</f>
        <v>875.31171648178804</v>
      </c>
      <c r="H337">
        <f>TREND(Calibration!$A$4:$A$6,Calibration!$C$4:$C$6,'CO2 Concentration Data'!C337)</f>
        <v>697.42521307705249</v>
      </c>
      <c r="I337">
        <f>TREND(Calibration!$A$4:$A$6,Calibration!$D$4:$D$6,'CO2 Concentration Data'!B337)</f>
        <v>566.76933010755045</v>
      </c>
      <c r="J337">
        <f>TREND(Calibration!$A$4:$A$6,Calibration!$E$4:$E$6,'CO2 Concentration Data'!E337)</f>
        <v>411.70238071801407</v>
      </c>
      <c r="K337">
        <f t="shared" si="4"/>
        <v>414.3599344989056</v>
      </c>
    </row>
    <row r="338" spans="1:11" x14ac:dyDescent="0.25">
      <c r="A338">
        <v>1672227</v>
      </c>
      <c r="B338">
        <v>0.55100000000000005</v>
      </c>
      <c r="C338">
        <v>1.9132000199999999</v>
      </c>
      <c r="D338">
        <v>2.0717001000000002</v>
      </c>
      <c r="E338">
        <v>0.59750002999999996</v>
      </c>
      <c r="G338">
        <f>TREND(Calibration!$A$4:$A$6,Calibration!$B$4:$B$6,'CO2 Concentration Data'!D338)</f>
        <v>829.39402925546483</v>
      </c>
      <c r="H338">
        <f>TREND(Calibration!$A$4:$A$6,Calibration!$C$4:$C$6,'CO2 Concentration Data'!C338)</f>
        <v>767.27000367983396</v>
      </c>
      <c r="I338">
        <f>TREND(Calibration!$A$4:$A$6,Calibration!$D$4:$D$6,'CO2 Concentration Data'!B338)</f>
        <v>545.37764206884458</v>
      </c>
      <c r="J338">
        <f>TREND(Calibration!$A$4:$A$6,Calibration!$E$4:$E$6,'CO2 Concentration Data'!E338)</f>
        <v>412.0677443325232</v>
      </c>
      <c r="K338">
        <f t="shared" si="4"/>
        <v>414.26368979961757</v>
      </c>
    </row>
    <row r="339" spans="1:11" x14ac:dyDescent="0.25">
      <c r="A339">
        <v>1677289</v>
      </c>
      <c r="B339">
        <v>0.56519997</v>
      </c>
      <c r="C339">
        <v>1.6918</v>
      </c>
      <c r="D339">
        <v>2.2385001199999999</v>
      </c>
      <c r="E339">
        <v>0.59969996999999997</v>
      </c>
      <c r="G339">
        <f>TREND(Calibration!$A$4:$A$6,Calibration!$B$4:$B$6,'CO2 Concentration Data'!D339)</f>
        <v>895.76389433849363</v>
      </c>
      <c r="H339">
        <f>TREND(Calibration!$A$4:$A$6,Calibration!$C$4:$C$6,'CO2 Concentration Data'!C339)</f>
        <v>677.72956616200111</v>
      </c>
      <c r="I339">
        <f>TREND(Calibration!$A$4:$A$6,Calibration!$D$4:$D$6,'CO2 Concentration Data'!B339)</f>
        <v>559.63872390815652</v>
      </c>
      <c r="J339">
        <f>TREND(Calibration!$A$4:$A$6,Calibration!$E$4:$E$6,'CO2 Concentration Data'!E339)</f>
        <v>413.40728507997909</v>
      </c>
      <c r="K339">
        <f t="shared" si="4"/>
        <v>414.17922964844536</v>
      </c>
    </row>
    <row r="340" spans="1:11" x14ac:dyDescent="0.25">
      <c r="A340">
        <v>1682224</v>
      </c>
      <c r="B340">
        <v>0.55760001999999997</v>
      </c>
      <c r="C340">
        <v>1.7491999899999999</v>
      </c>
      <c r="D340">
        <v>2.2576000700000001</v>
      </c>
      <c r="E340">
        <v>0.59469998000000002</v>
      </c>
      <c r="G340">
        <f>TREND(Calibration!$A$4:$A$6,Calibration!$B$4:$B$6,'CO2 Concentration Data'!D340)</f>
        <v>903.36378014541742</v>
      </c>
      <c r="H340">
        <f>TREND(Calibration!$A$4:$A$6,Calibration!$C$4:$C$6,'CO2 Concentration Data'!C340)</f>
        <v>700.94374752530553</v>
      </c>
      <c r="I340">
        <f>TREND(Calibration!$A$4:$A$6,Calibration!$D$4:$D$6,'CO2 Concentration Data'!B340)</f>
        <v>552.00606630925461</v>
      </c>
      <c r="J340">
        <f>TREND(Calibration!$A$4:$A$6,Calibration!$E$4:$E$6,'CO2 Concentration Data'!E340)</f>
        <v>410.36279734764469</v>
      </c>
      <c r="K340">
        <f t="shared" si="4"/>
        <v>413.97495393398248</v>
      </c>
    </row>
    <row r="341" spans="1:11" x14ac:dyDescent="0.25">
      <c r="A341">
        <v>1687226</v>
      </c>
      <c r="B341">
        <v>0.56849998000000002</v>
      </c>
      <c r="C341">
        <v>2.0492999599999999</v>
      </c>
      <c r="D341">
        <v>1.8837000100000001</v>
      </c>
      <c r="E341">
        <v>0.59310001000000001</v>
      </c>
      <c r="G341">
        <f>TREND(Calibration!$A$4:$A$6,Calibration!$B$4:$B$6,'CO2 Concentration Data'!D341)</f>
        <v>754.5886388910194</v>
      </c>
      <c r="H341">
        <f>TREND(Calibration!$A$4:$A$6,Calibration!$C$4:$C$6,'CO2 Concentration Data'!C341)</f>
        <v>822.31267338578448</v>
      </c>
      <c r="I341">
        <f>TREND(Calibration!$A$4:$A$6,Calibration!$D$4:$D$6,'CO2 Concentration Data'!B341)</f>
        <v>562.95293602836159</v>
      </c>
      <c r="J341">
        <f>TREND(Calibration!$A$4:$A$6,Calibration!$E$4:$E$6,'CO2 Concentration Data'!E341)</f>
        <v>409.38857759178455</v>
      </c>
      <c r="K341">
        <f t="shared" si="4"/>
        <v>413.80406924565699</v>
      </c>
    </row>
    <row r="342" spans="1:11" x14ac:dyDescent="0.25">
      <c r="A342">
        <v>1692228</v>
      </c>
      <c r="B342">
        <v>0.56190001999999994</v>
      </c>
      <c r="C342">
        <v>1.9723000500000001</v>
      </c>
      <c r="D342">
        <v>1.9350999600000001</v>
      </c>
      <c r="E342">
        <v>0.5887</v>
      </c>
      <c r="G342">
        <f>TREND(Calibration!$A$4:$A$6,Calibration!$B$4:$B$6,'CO2 Concentration Data'!D342)</f>
        <v>775.04072125152777</v>
      </c>
      <c r="H342">
        <f>TREND(Calibration!$A$4:$A$6,Calibration!$C$4:$C$6,'CO2 Concentration Data'!C342)</f>
        <v>791.17172935952033</v>
      </c>
      <c r="I342">
        <f>TREND(Calibration!$A$4:$A$6,Calibration!$D$4:$D$6,'CO2 Concentration Data'!B342)</f>
        <v>556.32457204617106</v>
      </c>
      <c r="J342">
        <f>TREND(Calibration!$A$4:$A$6,Calibration!$E$4:$E$6,'CO2 Concentration Data'!E342)</f>
        <v>406.70941694003346</v>
      </c>
      <c r="K342">
        <f t="shared" si="4"/>
        <v>413.57818744601053</v>
      </c>
    </row>
    <row r="343" spans="1:11" x14ac:dyDescent="0.25">
      <c r="A343">
        <v>1697226</v>
      </c>
      <c r="B343">
        <v>0.55760001999999997</v>
      </c>
      <c r="C343">
        <v>1.6782000100000001</v>
      </c>
      <c r="D343">
        <v>2.0559001000000001</v>
      </c>
      <c r="E343">
        <v>0.59420002000000005</v>
      </c>
      <c r="G343">
        <f>TREND(Calibration!$A$4:$A$6,Calibration!$B$4:$B$6,'CO2 Concentration Data'!D343)</f>
        <v>823.10719626640491</v>
      </c>
      <c r="H343">
        <f>TREND(Calibration!$A$4:$A$6,Calibration!$C$4:$C$6,'CO2 Concentration Data'!C343)</f>
        <v>672.2293450922914</v>
      </c>
      <c r="I343">
        <f>TREND(Calibration!$A$4:$A$6,Calibration!$D$4:$D$6,'CO2 Concentration Data'!B343)</f>
        <v>552.00606630925461</v>
      </c>
      <c r="J343">
        <f>TREND(Calibration!$A$4:$A$6,Calibration!$E$4:$E$6,'CO2 Concentration Data'!E343)</f>
        <v>410.05837232146308</v>
      </c>
      <c r="K343">
        <f t="shared" si="4"/>
        <v>413.50354883190596</v>
      </c>
    </row>
    <row r="344" spans="1:11" x14ac:dyDescent="0.25">
      <c r="A344">
        <v>1702227</v>
      </c>
      <c r="B344">
        <v>0.56580001000000002</v>
      </c>
      <c r="C344">
        <v>1.6918</v>
      </c>
      <c r="D344">
        <v>1.9241000399999999</v>
      </c>
      <c r="E344">
        <v>0.59969996999999997</v>
      </c>
      <c r="G344">
        <f>TREND(Calibration!$A$4:$A$6,Calibration!$B$4:$B$6,'CO2 Concentration Data'!D344)</f>
        <v>770.66384404057703</v>
      </c>
      <c r="H344">
        <f>TREND(Calibration!$A$4:$A$6,Calibration!$C$4:$C$6,'CO2 Concentration Data'!C344)</f>
        <v>677.72956616200111</v>
      </c>
      <c r="I344">
        <f>TREND(Calibration!$A$4:$A$6,Calibration!$D$4:$D$6,'CO2 Concentration Data'!B344)</f>
        <v>560.24134627615172</v>
      </c>
      <c r="J344">
        <f>TREND(Calibration!$A$4:$A$6,Calibration!$E$4:$E$6,'CO2 Concentration Data'!E344)</f>
        <v>413.40728507997909</v>
      </c>
      <c r="K344">
        <f t="shared" si="4"/>
        <v>413.36409039089892</v>
      </c>
    </row>
    <row r="345" spans="1:11" x14ac:dyDescent="0.25">
      <c r="A345">
        <v>1707226</v>
      </c>
      <c r="B345">
        <v>0.57450002</v>
      </c>
      <c r="C345">
        <v>1.88590002</v>
      </c>
      <c r="D345">
        <v>2.8819000699999999</v>
      </c>
      <c r="E345">
        <v>0.59200001000000002</v>
      </c>
      <c r="G345">
        <f>TREND(Calibration!$A$4:$A$6,Calibration!$B$4:$B$6,'CO2 Concentration Data'!D345)</f>
        <v>1151.7732633777032</v>
      </c>
      <c r="H345">
        <f>TREND(Calibration!$A$4:$A$6,Calibration!$C$4:$C$6,'CO2 Concentration Data'!C345)</f>
        <v>756.2291106201277</v>
      </c>
      <c r="I345">
        <f>TREND(Calibration!$A$4:$A$6,Calibration!$D$4:$D$6,'CO2 Concentration Data'!B345)</f>
        <v>568.97879815899614</v>
      </c>
      <c r="J345">
        <f>TREND(Calibration!$A$4:$A$6,Calibration!$E$4:$E$6,'CO2 Concentration Data'!E345)</f>
        <v>408.7187889510937</v>
      </c>
      <c r="K345">
        <f t="shared" si="4"/>
        <v>413.17159961738997</v>
      </c>
    </row>
    <row r="346" spans="1:11" x14ac:dyDescent="0.25">
      <c r="A346">
        <v>1712268</v>
      </c>
      <c r="B346">
        <v>0.55100000000000005</v>
      </c>
      <c r="C346">
        <v>1.7443000099999999</v>
      </c>
      <c r="D346">
        <v>2.3533000899999998</v>
      </c>
      <c r="E346">
        <v>0.59640002000000003</v>
      </c>
      <c r="G346">
        <f>TREND(Calibration!$A$4:$A$6,Calibration!$B$4:$B$6,'CO2 Concentration Data'!D346)</f>
        <v>941.44289677767654</v>
      </c>
      <c r="H346">
        <f>TREND(Calibration!$A$4:$A$6,Calibration!$C$4:$C$6,'CO2 Concentration Data'!C346)</f>
        <v>698.96205685956556</v>
      </c>
      <c r="I346">
        <f>TREND(Calibration!$A$4:$A$6,Calibration!$D$4:$D$6,'CO2 Concentration Data'!B346)</f>
        <v>545.37764206884458</v>
      </c>
      <c r="J346">
        <f>TREND(Calibration!$A$4:$A$6,Calibration!$E$4:$E$6,'CO2 Concentration Data'!E346)</f>
        <v>411.39794960284479</v>
      </c>
      <c r="K346">
        <f t="shared" si="4"/>
        <v>413.01053626971321</v>
      </c>
    </row>
    <row r="347" spans="1:11" x14ac:dyDescent="0.25">
      <c r="A347">
        <v>1717226</v>
      </c>
      <c r="B347">
        <v>0.58490001999999996</v>
      </c>
      <c r="C347">
        <v>1.7295000599999999</v>
      </c>
      <c r="D347">
        <v>2.0383999300000002</v>
      </c>
      <c r="E347">
        <v>0.60350000999999998</v>
      </c>
      <c r="G347">
        <f>TREND(Calibration!$A$4:$A$6,Calibration!$B$4:$B$6,'CO2 Concentration Data'!D347)</f>
        <v>816.14386423664814</v>
      </c>
      <c r="H347">
        <f>TREND(Calibration!$A$4:$A$6,Calibration!$C$4:$C$6,'CO2 Concentration Data'!C347)</f>
        <v>692.97653798634212</v>
      </c>
      <c r="I347">
        <f>TREND(Calibration!$A$4:$A$6,Calibration!$D$4:$D$6,'CO2 Concentration Data'!B347)</f>
        <v>579.42355622037542</v>
      </c>
      <c r="J347">
        <f>TREND(Calibration!$A$4:$A$6,Calibration!$E$4:$E$6,'CO2 Concentration Data'!E347)</f>
        <v>415.72112474013443</v>
      </c>
      <c r="K347">
        <f t="shared" si="4"/>
        <v>413.02232101424812</v>
      </c>
    </row>
    <row r="348" spans="1:11" x14ac:dyDescent="0.25">
      <c r="A348">
        <v>1722238</v>
      </c>
      <c r="B348">
        <v>0.56690001000000001</v>
      </c>
      <c r="C348">
        <v>1.89960003</v>
      </c>
      <c r="D348">
        <v>1.94330001</v>
      </c>
      <c r="E348">
        <v>0.59640002000000003</v>
      </c>
      <c r="G348">
        <f>TREND(Calibration!$A$4:$A$6,Calibration!$B$4:$B$6,'CO2 Concentration Data'!D348)</f>
        <v>778.30352788772643</v>
      </c>
      <c r="H348">
        <f>TREND(Calibration!$A$4:$A$6,Calibration!$C$4:$C$6,'CO2 Concentration Data'!C348)</f>
        <v>761.76978261012437</v>
      </c>
      <c r="I348">
        <f>TREND(Calibration!$A$4:$A$6,Calibration!$D$4:$D$6,'CO2 Concentration Data'!B348)</f>
        <v>561.34608030187462</v>
      </c>
      <c r="J348">
        <f>TREND(Calibration!$A$4:$A$6,Calibration!$E$4:$E$6,'CO2 Concentration Data'!E348)</f>
        <v>411.39794960284479</v>
      </c>
      <c r="K348">
        <f t="shared" si="4"/>
        <v>412.81804529978518</v>
      </c>
    </row>
    <row r="349" spans="1:11" x14ac:dyDescent="0.25">
      <c r="A349">
        <v>1727224</v>
      </c>
      <c r="B349">
        <v>0.57340002000000001</v>
      </c>
      <c r="C349">
        <v>1.9012000600000001</v>
      </c>
      <c r="D349">
        <v>1.91050005</v>
      </c>
      <c r="E349">
        <v>0.60129999999999995</v>
      </c>
      <c r="G349">
        <f>TREND(Calibration!$A$4:$A$6,Calibration!$B$4:$B$6,'CO2 Concentration Data'!D349)</f>
        <v>765.25239683912866</v>
      </c>
      <c r="H349">
        <f>TREND(Calibration!$A$4:$A$6,Calibration!$C$4:$C$6,'CO2 Concentration Data'!C349)</f>
        <v>762.41688005050241</v>
      </c>
      <c r="I349">
        <f>TREND(Calibration!$A$4:$A$6,Calibration!$D$4:$D$6,'CO2 Concentration Data'!B349)</f>
        <v>567.87406413327324</v>
      </c>
      <c r="J349">
        <f>TREND(Calibration!$A$4:$A$6,Calibration!$E$4:$E$6,'CO2 Concentration Data'!E349)</f>
        <v>414.38154136976505</v>
      </c>
      <c r="K349">
        <f t="shared" si="4"/>
        <v>412.78661767753397</v>
      </c>
    </row>
    <row r="350" spans="1:11" x14ac:dyDescent="0.25">
      <c r="A350">
        <v>1732237</v>
      </c>
      <c r="B350">
        <v>0.57340002000000001</v>
      </c>
      <c r="C350">
        <v>1.8410999800000001</v>
      </c>
      <c r="D350">
        <v>1.9296</v>
      </c>
      <c r="E350">
        <v>0.59640002000000003</v>
      </c>
      <c r="G350">
        <f>TREND(Calibration!$A$4:$A$6,Calibration!$B$4:$B$6,'CO2 Concentration Data'!D350)</f>
        <v>772.85228264605234</v>
      </c>
      <c r="H350">
        <f>TREND(Calibration!$A$4:$A$6,Calibration!$C$4:$C$6,'CO2 Concentration Data'!C350)</f>
        <v>738.11070583219498</v>
      </c>
      <c r="I350">
        <f>TREND(Calibration!$A$4:$A$6,Calibration!$D$4:$D$6,'CO2 Concentration Data'!B350)</f>
        <v>567.87406413327324</v>
      </c>
      <c r="J350">
        <f>TREND(Calibration!$A$4:$A$6,Calibration!$E$4:$E$6,'CO2 Concentration Data'!E350)</f>
        <v>411.39794960284479</v>
      </c>
      <c r="K350">
        <f t="shared" si="4"/>
        <v>412.72180040407807</v>
      </c>
    </row>
    <row r="351" spans="1:11" x14ac:dyDescent="0.25">
      <c r="A351">
        <v>1737226</v>
      </c>
      <c r="B351">
        <v>0.56900001</v>
      </c>
      <c r="C351">
        <v>1.7404999699999999</v>
      </c>
      <c r="D351">
        <v>2.02959991</v>
      </c>
      <c r="E351">
        <v>0.59859996999999998</v>
      </c>
      <c r="G351">
        <f>TREND(Calibration!$A$4:$A$6,Calibration!$B$4:$B$6,'CO2 Concentration Data'!D351)</f>
        <v>812.64232904421851</v>
      </c>
      <c r="H351">
        <f>TREND(Calibration!$A$4:$A$6,Calibration!$C$4:$C$6,'CO2 Concentration Data'!C351)</f>
        <v>697.42521307705249</v>
      </c>
      <c r="I351">
        <f>TREND(Calibration!$A$4:$A$6,Calibration!$D$4:$D$6,'CO2 Concentration Data'!B351)</f>
        <v>563.45511798734537</v>
      </c>
      <c r="J351">
        <f>TREND(Calibration!$A$4:$A$6,Calibration!$E$4:$E$6,'CO2 Concentration Data'!E351)</f>
        <v>412.73749643928824</v>
      </c>
      <c r="K351">
        <f t="shared" si="4"/>
        <v>412.70019431889449</v>
      </c>
    </row>
    <row r="352" spans="1:11" x14ac:dyDescent="0.25">
      <c r="A352">
        <v>1742226</v>
      </c>
      <c r="B352">
        <v>0.56800002000000005</v>
      </c>
      <c r="C352">
        <v>2.4068000299999999</v>
      </c>
      <c r="D352">
        <v>2.0504000200000001</v>
      </c>
      <c r="E352">
        <v>0.60290003000000003</v>
      </c>
      <c r="G352">
        <f>TREND(Calibration!$A$4:$A$6,Calibration!$B$4:$B$6,'CO2 Concentration Data'!D352)</f>
        <v>820.91870991283088</v>
      </c>
      <c r="H352">
        <f>TREND(Calibration!$A$4:$A$6,Calibration!$C$4:$C$6,'CO2 Concentration Data'!C352)</f>
        <v>966.89582509668276</v>
      </c>
      <c r="I352">
        <f>TREND(Calibration!$A$4:$A$6,Calibration!$D$4:$D$6,'CO2 Concentration Data'!B352)</f>
        <v>562.450824370634</v>
      </c>
      <c r="J352">
        <f>TREND(Calibration!$A$4:$A$6,Calibration!$E$4:$E$6,'CO2 Concentration Data'!E352)</f>
        <v>415.35579765955111</v>
      </c>
      <c r="K352">
        <f t="shared" si="4"/>
        <v>412.6451972075734</v>
      </c>
    </row>
    <row r="353" spans="1:11" x14ac:dyDescent="0.25">
      <c r="A353">
        <v>1747341</v>
      </c>
      <c r="B353">
        <v>0.58160000999999995</v>
      </c>
      <c r="C353">
        <v>2.1045000599999999</v>
      </c>
      <c r="D353">
        <v>2.31769991</v>
      </c>
      <c r="E353">
        <v>0.60079998000000001</v>
      </c>
      <c r="G353">
        <f>TREND(Calibration!$A$4:$A$6,Calibration!$B$4:$B$6,'CO2 Concentration Data'!D353)</f>
        <v>927.27755588903915</v>
      </c>
      <c r="H353">
        <f>TREND(Calibration!$A$4:$A$6,Calibration!$C$4:$C$6,'CO2 Concentration Data'!C353)</f>
        <v>844.63715693835206</v>
      </c>
      <c r="I353">
        <f>TREND(Calibration!$A$4:$A$6,Calibration!$D$4:$D$6,'CO2 Concentration Data'!B353)</f>
        <v>576.10934410017035</v>
      </c>
      <c r="J353">
        <f>TREND(Calibration!$A$4:$A$6,Calibration!$E$4:$E$6,'CO2 Concentration Data'!E353)</f>
        <v>414.07707980965762</v>
      </c>
      <c r="K353">
        <f t="shared" si="4"/>
        <v>412.70019431889449</v>
      </c>
    </row>
    <row r="354" spans="1:11" x14ac:dyDescent="0.25">
      <c r="A354">
        <v>1752226</v>
      </c>
      <c r="B354">
        <v>0.58219999</v>
      </c>
      <c r="C354">
        <v>1.96790004</v>
      </c>
      <c r="D354">
        <v>2.2400999100000001</v>
      </c>
      <c r="E354">
        <v>0.59259998999999997</v>
      </c>
      <c r="G354">
        <f>TREND(Calibration!$A$4:$A$6,Calibration!$B$4:$B$6,'CO2 Concentration Data'!D354)</f>
        <v>896.40045209466894</v>
      </c>
      <c r="H354">
        <f>TREND(Calibration!$A$4:$A$6,Calibration!$C$4:$C$6,'CO2 Concentration Data'!C354)</f>
        <v>789.39224071953356</v>
      </c>
      <c r="I354">
        <f>TREND(Calibration!$A$4:$A$6,Calibration!$D$4:$D$6,'CO2 Concentration Data'!B354)</f>
        <v>576.71190620994605</v>
      </c>
      <c r="J354">
        <f>TREND(Calibration!$A$4:$A$6,Calibration!$E$4:$E$6,'CO2 Concentration Data'!E354)</f>
        <v>409.08411603167701</v>
      </c>
      <c r="K354">
        <f t="shared" ref="K354:K362" si="5">AVERAGE(J324:J354)</f>
        <v>412.5194882899205</v>
      </c>
    </row>
    <row r="355" spans="1:11" x14ac:dyDescent="0.25">
      <c r="A355">
        <v>1757225</v>
      </c>
      <c r="B355">
        <v>0.56190001999999994</v>
      </c>
      <c r="C355">
        <v>1.8301000599999999</v>
      </c>
      <c r="D355">
        <v>2.41610003</v>
      </c>
      <c r="E355">
        <v>0.58819997000000002</v>
      </c>
      <c r="G355">
        <f>TREND(Calibration!$A$4:$A$6,Calibration!$B$4:$B$6,'CO2 Concentration Data'!D355)</f>
        <v>966.43104453103001</v>
      </c>
      <c r="H355">
        <f>TREND(Calibration!$A$4:$A$6,Calibration!$C$4:$C$6,'CO2 Concentration Data'!C355)</f>
        <v>733.66202669720133</v>
      </c>
      <c r="I355">
        <f>TREND(Calibration!$A$4:$A$6,Calibration!$D$4:$D$6,'CO2 Concentration Data'!B355)</f>
        <v>556.32457204617106</v>
      </c>
      <c r="J355">
        <f>TREND(Calibration!$A$4:$A$6,Calibration!$E$4:$E$6,'CO2 Concentration Data'!E355)</f>
        <v>406.4049492909383</v>
      </c>
      <c r="K355">
        <f t="shared" si="5"/>
        <v>412.2720002086715</v>
      </c>
    </row>
    <row r="356" spans="1:11" x14ac:dyDescent="0.25">
      <c r="A356">
        <v>1762280</v>
      </c>
      <c r="B356">
        <v>0.54879999000000002</v>
      </c>
      <c r="C356">
        <v>1.86240005</v>
      </c>
      <c r="D356">
        <v>2.4249000500000002</v>
      </c>
      <c r="E356">
        <v>0.59359998000000003</v>
      </c>
      <c r="G356">
        <f>TREND(Calibration!$A$4:$A$6,Calibration!$B$4:$B$6,'CO2 Concentration Data'!D356)</f>
        <v>969.93257972345975</v>
      </c>
      <c r="H356">
        <f>TREND(Calibration!$A$4:$A$6,Calibration!$C$4:$C$6,'CO2 Concentration Data'!C356)</f>
        <v>746.72505729865134</v>
      </c>
      <c r="I356">
        <f>TREND(Calibration!$A$4:$A$6,Calibration!$D$4:$D$6,'CO2 Concentration Data'!B356)</f>
        <v>543.1681639743623</v>
      </c>
      <c r="J356">
        <f>TREND(Calibration!$A$4:$A$6,Calibration!$E$4:$E$6,'CO2 Concentration Data'!E356)</f>
        <v>409.69300870695383</v>
      </c>
      <c r="K356">
        <f t="shared" si="5"/>
        <v>412.04611840902504</v>
      </c>
    </row>
    <row r="357" spans="1:11" x14ac:dyDescent="0.25">
      <c r="A357">
        <v>1767225</v>
      </c>
      <c r="B357">
        <v>0.57669996999999995</v>
      </c>
      <c r="C357">
        <v>1.87</v>
      </c>
      <c r="D357">
        <v>2.4806001200000001</v>
      </c>
      <c r="E357">
        <v>0.58649998999999997</v>
      </c>
      <c r="G357">
        <f>TREND(Calibration!$A$4:$A$6,Calibration!$B$4:$B$6,'CO2 Concentration Data'!D357)</f>
        <v>992.095683367064</v>
      </c>
      <c r="H357">
        <f>TREND(Calibration!$A$4:$A$6,Calibration!$C$4:$C$6,'CO2 Concentration Data'!C357)</f>
        <v>749.79869228799623</v>
      </c>
      <c r="I357">
        <f>TREND(Calibration!$A$4:$A$6,Calibration!$D$4:$D$6,'CO2 Concentration Data'!B357)</f>
        <v>571.1882159952587</v>
      </c>
      <c r="J357">
        <f>TREND(Calibration!$A$4:$A$6,Calibration!$E$4:$E$6,'CO2 Concentration Data'!E357)</f>
        <v>405.36983356966408</v>
      </c>
      <c r="K357">
        <f t="shared" si="5"/>
        <v>411.798630524195</v>
      </c>
    </row>
    <row r="358" spans="1:11" x14ac:dyDescent="0.25">
      <c r="A358">
        <v>1772225</v>
      </c>
      <c r="B358">
        <v>0.56029998999999997</v>
      </c>
      <c r="C358">
        <v>1.9067000199999999</v>
      </c>
      <c r="D358">
        <v>2.92939997</v>
      </c>
      <c r="E358">
        <v>0.59310001000000001</v>
      </c>
      <c r="G358">
        <f>TREND(Calibration!$A$4:$A$6,Calibration!$B$4:$B$6,'CO2 Concentration Data'!D358)</f>
        <v>1170.6735126370102</v>
      </c>
      <c r="H358">
        <f>TREND(Calibration!$A$4:$A$6,Calibration!$C$4:$C$6,'CO2 Concentration Data'!C358)</f>
        <v>764.64121961799924</v>
      </c>
      <c r="I358">
        <f>TREND(Calibration!$A$4:$A$6,Calibration!$D$4:$D$6,'CO2 Concentration Data'!B358)</f>
        <v>554.71765606146448</v>
      </c>
      <c r="J358">
        <f>TREND(Calibration!$A$4:$A$6,Calibration!$E$4:$E$6,'CO2 Concentration Data'!E358)</f>
        <v>409.38857759178455</v>
      </c>
      <c r="K358">
        <f t="shared" si="5"/>
        <v>411.59435480973212</v>
      </c>
    </row>
    <row r="359" spans="1:11" x14ac:dyDescent="0.25">
      <c r="A359">
        <v>1777225</v>
      </c>
      <c r="B359">
        <v>0.57010000999999999</v>
      </c>
      <c r="C359">
        <v>1.8431999699999999</v>
      </c>
      <c r="D359">
        <v>2.06299996</v>
      </c>
      <c r="E359">
        <v>0.59089999999999998</v>
      </c>
      <c r="G359">
        <f>TREND(Calibration!$A$4:$A$6,Calibration!$B$4:$B$6,'CO2 Concentration Data'!D359)</f>
        <v>825.93223639714574</v>
      </c>
      <c r="H359">
        <f>TREND(Calibration!$A$4:$A$6,Calibration!$C$4:$C$6,'CO2 Concentration Data'!C359)</f>
        <v>738.96000125404294</v>
      </c>
      <c r="I359">
        <f>TREND(Calibration!$A$4:$A$6,Calibration!$D$4:$D$6,'CO2 Concentration Data'!B359)</f>
        <v>564.55985201306817</v>
      </c>
      <c r="J359">
        <f>TREND(Calibration!$A$4:$A$6,Calibration!$E$4:$E$6,'CO2 Concentration Data'!E359)</f>
        <v>408.04899422141517</v>
      </c>
      <c r="K359">
        <f t="shared" si="5"/>
        <v>411.41168518045282</v>
      </c>
    </row>
    <row r="360" spans="1:11" x14ac:dyDescent="0.25">
      <c r="A360">
        <v>1782257</v>
      </c>
      <c r="B360">
        <v>0.56410002999999997</v>
      </c>
      <c r="C360">
        <v>1.6513999699999999</v>
      </c>
      <c r="D360">
        <v>2.8113000399999999</v>
      </c>
      <c r="E360">
        <v>0.59089999999999998</v>
      </c>
      <c r="G360">
        <f>TREND(Calibration!$A$4:$A$6,Calibration!$B$4:$B$6,'CO2 Concentration Data'!D360)</f>
        <v>1123.6814534009552</v>
      </c>
      <c r="H360">
        <f>TREND(Calibration!$A$4:$A$6,Calibration!$C$4:$C$6,'CO2 Concentration Data'!C360)</f>
        <v>661.39065001405504</v>
      </c>
      <c r="I360">
        <f>TREND(Calibration!$A$4:$A$6,Calibration!$D$4:$D$6,'CO2 Concentration Data'!B360)</f>
        <v>558.53405014065333</v>
      </c>
      <c r="J360">
        <f>TREND(Calibration!$A$4:$A$6,Calibration!$E$4:$E$6,'CO2 Concentration Data'!E360)</f>
        <v>408.04899422141517</v>
      </c>
      <c r="K360">
        <f t="shared" si="5"/>
        <v>411.23883708824116</v>
      </c>
    </row>
    <row r="361" spans="1:11" x14ac:dyDescent="0.25">
      <c r="A361">
        <v>1787224</v>
      </c>
      <c r="B361">
        <v>0.55919998999999998</v>
      </c>
      <c r="C361">
        <v>1.66670001</v>
      </c>
      <c r="D361">
        <v>1.9940999699999999</v>
      </c>
      <c r="E361">
        <v>0.58929997999999995</v>
      </c>
      <c r="G361">
        <f>TREND(Calibration!$A$4:$A$6,Calibration!$B$4:$B$6,'CO2 Concentration Data'!D361)</f>
        <v>798.5168737339875</v>
      </c>
      <c r="H361">
        <f>TREND(Calibration!$A$4:$A$6,Calibration!$C$4:$C$6,'CO2 Concentration Data'!C361)</f>
        <v>667.57841944442976</v>
      </c>
      <c r="I361">
        <f>TREND(Calibration!$A$4:$A$6,Calibration!$D$4:$D$6,'CO2 Concentration Data'!B361)</f>
        <v>553.61292203574169</v>
      </c>
      <c r="J361">
        <f>TREND(Calibration!$A$4:$A$6,Calibration!$E$4:$E$6,'CO2 Concentration Data'!E361)</f>
        <v>407.07474402061678</v>
      </c>
      <c r="K361">
        <f t="shared" si="5"/>
        <v>411.11116476670179</v>
      </c>
    </row>
    <row r="362" spans="1:11" x14ac:dyDescent="0.25">
      <c r="A362">
        <v>1792227</v>
      </c>
      <c r="B362">
        <v>0.56470001000000003</v>
      </c>
      <c r="C362">
        <v>1.67320001</v>
      </c>
      <c r="D362">
        <v>2.0416998899999999</v>
      </c>
      <c r="E362">
        <v>0.5887</v>
      </c>
      <c r="G362">
        <f>TREND(Calibration!$A$4:$A$6,Calibration!$B$4:$B$6,'CO2 Concentration Data'!D362)</f>
        <v>817.45692103352008</v>
      </c>
      <c r="H362">
        <f>TREND(Calibration!$A$4:$A$6,Calibration!$C$4:$C$6,'CO2 Concentration Data'!C362)</f>
        <v>670.20720350626448</v>
      </c>
      <c r="I362">
        <f>TREND(Calibration!$A$4:$A$6,Calibration!$D$4:$D$6,'CO2 Concentration Data'!B362)</f>
        <v>559.13661225042893</v>
      </c>
      <c r="J362">
        <f>TREND(Calibration!$A$4:$A$6,Calibration!$E$4:$E$6,'CO2 Concentration Data'!E362)</f>
        <v>406.70941694003346</v>
      </c>
      <c r="K362">
        <f t="shared" si="5"/>
        <v>410.87349822252037</v>
      </c>
    </row>
    <row r="364" spans="1:11" x14ac:dyDescent="0.25">
      <c r="K364">
        <f>AVERAGE(K33:K362)</f>
        <v>415.33466201026721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9" sqref="F19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19</v>
      </c>
      <c r="B1" s="19"/>
      <c r="C1" s="10">
        <v>42606</v>
      </c>
    </row>
    <row r="2" spans="1:5" x14ac:dyDescent="0.25">
      <c r="A2" s="8"/>
      <c r="B2" s="8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11" sqref="P11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15</v>
      </c>
      <c r="L2" s="14" t="s">
        <v>16</v>
      </c>
      <c r="M2" s="14" t="s">
        <v>14</v>
      </c>
    </row>
    <row r="3" spans="1:15" x14ac:dyDescent="0.25">
      <c r="A3">
        <f>'CO2 Concentration Data'!A3/60000</f>
        <v>1.7666666666666666E-3</v>
      </c>
      <c r="C3">
        <f>'CO2 Concentration Data'!G3</f>
        <v>423.53515093113367</v>
      </c>
      <c r="D3">
        <f>'CO2 Concentration Data'!H3</f>
        <v>420.39184005708017</v>
      </c>
      <c r="E3">
        <f>'CO2 Concentration Data'!I3</f>
        <v>419.13667203851895</v>
      </c>
      <c r="J3">
        <f>A242-20</f>
        <v>-0.1295666666666655</v>
      </c>
      <c r="K3">
        <f t="shared" ref="K3:K34" si="0">(C242-$F242)/(5*0.035314666213*10^6/600)</f>
        <v>1.3570793183800163</v>
      </c>
      <c r="L3">
        <f t="shared" ref="L3:L34" si="1">(D242-$F242)/(5*0.035314666213*10^6/600)</f>
        <v>0.93408259115616676</v>
      </c>
      <c r="M3">
        <f t="shared" ref="M3:M34" si="2">(E242-$F242)/(5*0.035314666213*10^6/600)</f>
        <v>0.57401354808982052</v>
      </c>
    </row>
    <row r="4" spans="1:15" x14ac:dyDescent="0.25">
      <c r="A4">
        <f>'CO2 Concentration Data'!A4/60000</f>
        <v>3.7150000000000002E-2</v>
      </c>
      <c r="C4">
        <f>'CO2 Concentration Data'!G4</f>
        <v>423.77388346637258</v>
      </c>
      <c r="D4">
        <f>'CO2 Concentration Data'!H4</f>
        <v>419.5425446352321</v>
      </c>
      <c r="E4">
        <f>'CO2 Concentration Data'!I4</f>
        <v>418.53407979963356</v>
      </c>
      <c r="J4">
        <f t="shared" ref="J4:J67" si="3">A243-20</f>
        <v>-4.6233333333333348E-2</v>
      </c>
      <c r="K4">
        <f t="shared" si="0"/>
        <v>1.3017509968344994</v>
      </c>
      <c r="L4">
        <f t="shared" si="1"/>
        <v>0.92058410935162538</v>
      </c>
      <c r="M4">
        <f t="shared" si="2"/>
        <v>0.52736709553608818</v>
      </c>
    </row>
    <row r="5" spans="1:15" x14ac:dyDescent="0.25">
      <c r="A5">
        <f>'CO2 Concentration Data'!A5/60000</f>
        <v>0.1203</v>
      </c>
      <c r="C5">
        <f>'CO2 Concentration Data'!G5</f>
        <v>423.09747992187306</v>
      </c>
      <c r="D5">
        <f>'CO2 Concentration Data'!H5</f>
        <v>419.29989573347524</v>
      </c>
      <c r="E5">
        <f>'CO2 Concentration Data'!I5</f>
        <v>419.63882386839293</v>
      </c>
      <c r="J5">
        <f t="shared" si="3"/>
        <v>3.7099999999998801E-2</v>
      </c>
      <c r="K5">
        <f t="shared" si="0"/>
        <v>1.3321727520082165</v>
      </c>
      <c r="L5">
        <f t="shared" si="1"/>
        <v>1.0828838321759731</v>
      </c>
      <c r="M5">
        <f t="shared" si="2"/>
        <v>0.46593944116903269</v>
      </c>
    </row>
    <row r="6" spans="1:15" x14ac:dyDescent="0.25">
      <c r="A6">
        <f>'CO2 Concentration Data'!A6/60000</f>
        <v>0.20366666666666666</v>
      </c>
      <c r="C6">
        <f>'CO2 Concentration Data'!G6</f>
        <v>423.53515093113367</v>
      </c>
      <c r="D6">
        <f>'CO2 Concentration Data'!H6</f>
        <v>419.98739151845894</v>
      </c>
      <c r="E6">
        <f>'CO2 Concentration Data'!I6</f>
        <v>419.63882386839293</v>
      </c>
      <c r="J6">
        <f t="shared" si="3"/>
        <v>0.12045000000000172</v>
      </c>
      <c r="K6">
        <f t="shared" si="0"/>
        <v>1.8643279250614651</v>
      </c>
      <c r="L6">
        <f t="shared" si="1"/>
        <v>1.2843258113068423</v>
      </c>
      <c r="M6">
        <f t="shared" si="2"/>
        <v>0.48823513492287912</v>
      </c>
    </row>
    <row r="7" spans="1:15" x14ac:dyDescent="0.25">
      <c r="A7">
        <f>'CO2 Concentration Data'!A7/60000</f>
        <v>0.28701666666666664</v>
      </c>
      <c r="C7">
        <f>'CO2 Concentration Data'!G7</f>
        <v>422.46082666950059</v>
      </c>
      <c r="D7">
        <f>'CO2 Concentration Data'!H7</f>
        <v>419.29989573347524</v>
      </c>
      <c r="E7">
        <f>'CO2 Concentration Data'!I7</f>
        <v>416.92719394403667</v>
      </c>
      <c r="J7">
        <f t="shared" si="3"/>
        <v>0.20473333333333343</v>
      </c>
      <c r="K7">
        <f t="shared" si="0"/>
        <v>1.3888082328292435</v>
      </c>
      <c r="L7">
        <f t="shared" si="1"/>
        <v>1.5138385601482296</v>
      </c>
      <c r="M7">
        <f t="shared" si="2"/>
        <v>0.49534249499114968</v>
      </c>
    </row>
    <row r="8" spans="1:15" x14ac:dyDescent="0.25">
      <c r="A8">
        <f>'CO2 Concentration Data'!A8/60000</f>
        <v>0.37033333333333335</v>
      </c>
      <c r="C8">
        <f>'CO2 Concentration Data'!G8</f>
        <v>422.02311189114965</v>
      </c>
      <c r="D8">
        <f>'CO2 Concentration Data'!H8</f>
        <v>418.65279829309713</v>
      </c>
      <c r="E8">
        <f>'CO2 Concentration Data'!I8</f>
        <v>417.42934577391065</v>
      </c>
      <c r="J8">
        <f t="shared" si="3"/>
        <v>0.2870999999999988</v>
      </c>
      <c r="K8">
        <f t="shared" si="0"/>
        <v>1.6045992017759272</v>
      </c>
      <c r="L8">
        <f t="shared" si="1"/>
        <v>1.2057301473560023</v>
      </c>
      <c r="M8">
        <f t="shared" si="2"/>
        <v>0.52708009878212658</v>
      </c>
    </row>
    <row r="9" spans="1:15" x14ac:dyDescent="0.25">
      <c r="A9">
        <f>'CO2 Concentration Data'!A9/60000</f>
        <v>0.45371666666666666</v>
      </c>
      <c r="C9">
        <f>'CO2 Concentration Data'!G9</f>
        <v>419.83467328567428</v>
      </c>
      <c r="D9">
        <f>'CO2 Concentration Data'!H9</f>
        <v>418.65279829309713</v>
      </c>
      <c r="E9">
        <f>'CO2 Concentration Data'!I9</f>
        <v>417.42934577391065</v>
      </c>
      <c r="J9">
        <f t="shared" si="3"/>
        <v>0.37045000000000172</v>
      </c>
      <c r="K9">
        <f t="shared" si="0"/>
        <v>1.4118382768492668</v>
      </c>
      <c r="L9">
        <f t="shared" si="1"/>
        <v>1.0842886444431994</v>
      </c>
      <c r="M9">
        <f t="shared" si="2"/>
        <v>0.48426094017276172</v>
      </c>
    </row>
    <row r="10" spans="1:15" x14ac:dyDescent="0.25">
      <c r="A10">
        <f>'CO2 Concentration Data'!A10/60000</f>
        <v>0.53788333333333338</v>
      </c>
      <c r="C10">
        <f>'CO2 Concentration Data'!G10</f>
        <v>421.58544486089733</v>
      </c>
      <c r="D10">
        <f>'CO2 Concentration Data'!H10</f>
        <v>418.41014939134021</v>
      </c>
      <c r="E10">
        <f>'CO2 Concentration Data'!I10</f>
        <v>414.71772589259103</v>
      </c>
      <c r="J10">
        <f t="shared" si="3"/>
        <v>0.45378333333333387</v>
      </c>
      <c r="K10">
        <f t="shared" si="0"/>
        <v>1.2584897271500453</v>
      </c>
      <c r="L10">
        <f t="shared" si="1"/>
        <v>1.244783095484399</v>
      </c>
      <c r="M10">
        <f t="shared" si="2"/>
        <v>0.53242693718335354</v>
      </c>
    </row>
    <row r="11" spans="1:15" x14ac:dyDescent="0.25">
      <c r="A11">
        <f>'CO2 Concentration Data'!A11/60000</f>
        <v>0.62036666666666662</v>
      </c>
      <c r="C11">
        <f>'CO2 Concentration Data'!G11</f>
        <v>420.71005907328578</v>
      </c>
      <c r="D11">
        <f>'CO2 Concentration Data'!H11</f>
        <v>417.31815653633726</v>
      </c>
      <c r="E11">
        <f>'CO2 Concentration Data'!I11</f>
        <v>415.32031813147643</v>
      </c>
      <c r="J11">
        <f t="shared" si="3"/>
        <v>0.5370999999999988</v>
      </c>
      <c r="K11">
        <f t="shared" si="0"/>
        <v>1.2469622961745397</v>
      </c>
      <c r="L11">
        <f t="shared" si="1"/>
        <v>1.0926245983019527</v>
      </c>
      <c r="M11">
        <f t="shared" si="2"/>
        <v>0.4760189076794612</v>
      </c>
    </row>
    <row r="12" spans="1:15" x14ac:dyDescent="0.25">
      <c r="A12">
        <f>'CO2 Concentration Data'!A12/60000</f>
        <v>0.70369999999999999</v>
      </c>
      <c r="C12">
        <f>'CO2 Concentration Data'!G12</f>
        <v>418.95929147707102</v>
      </c>
      <c r="D12">
        <f>'CO2 Concentration Data'!H12</f>
        <v>417.76305195096216</v>
      </c>
      <c r="E12">
        <f>'CO2 Concentration Data'!I12</f>
        <v>417.42934577391065</v>
      </c>
      <c r="J12">
        <f t="shared" si="3"/>
        <v>0.62045000000000172</v>
      </c>
      <c r="K12">
        <f t="shared" si="0"/>
        <v>1.5592233288212329</v>
      </c>
      <c r="L12">
        <f t="shared" si="1"/>
        <v>1.0861039648568371</v>
      </c>
      <c r="M12">
        <f t="shared" si="2"/>
        <v>0.52775864259399141</v>
      </c>
    </row>
    <row r="13" spans="1:15" x14ac:dyDescent="0.25">
      <c r="A13">
        <f>'CO2 Concentration Data'!A13/60000</f>
        <v>0.78703333333333336</v>
      </c>
      <c r="C13">
        <f>'CO2 Concentration Data'!G13</f>
        <v>418.32263822469849</v>
      </c>
      <c r="D13">
        <f>'CO2 Concentration Data'!H13</f>
        <v>417.31815653633726</v>
      </c>
      <c r="E13">
        <f>'CO2 Concentration Data'!I13</f>
        <v>420.24141610727833</v>
      </c>
      <c r="J13">
        <f t="shared" si="3"/>
        <v>0.70378333333333387</v>
      </c>
      <c r="K13">
        <f t="shared" si="0"/>
        <v>1.4514680092164516</v>
      </c>
      <c r="L13">
        <f t="shared" si="1"/>
        <v>1.1666381845984515</v>
      </c>
      <c r="M13">
        <f t="shared" si="2"/>
        <v>0.46476476205812323</v>
      </c>
    </row>
    <row r="14" spans="1:15" x14ac:dyDescent="0.25">
      <c r="A14">
        <f>'CO2 Concentration Data'!A14/60000</f>
        <v>0.87036666666666662</v>
      </c>
      <c r="C14">
        <f>'CO2 Concentration Data'!G14</f>
        <v>418.56137075993746</v>
      </c>
      <c r="D14">
        <f>'CO2 Concentration Data'!H14</f>
        <v>416.67110762735717</v>
      </c>
      <c r="E14">
        <f>'CO2 Concentration Data'!I14</f>
        <v>410.29879983273639</v>
      </c>
      <c r="J14">
        <f t="shared" si="3"/>
        <v>0.78711666666666602</v>
      </c>
      <c r="K14">
        <f t="shared" si="0"/>
        <v>1.3387833721124796</v>
      </c>
      <c r="L14">
        <f t="shared" si="1"/>
        <v>1.4096918380013033</v>
      </c>
      <c r="M14">
        <f t="shared" si="2"/>
        <v>0.53337319043384368</v>
      </c>
    </row>
    <row r="15" spans="1:15" x14ac:dyDescent="0.25">
      <c r="A15">
        <f>'CO2 Concentration Data'!A15/60000</f>
        <v>0.95371666666666666</v>
      </c>
      <c r="C15">
        <f>'CO2 Concentration Data'!G15</f>
        <v>418.12369975067696</v>
      </c>
      <c r="D15">
        <f>'CO2 Concentration Data'!H15</f>
        <v>415.78136532950538</v>
      </c>
      <c r="E15">
        <f>'CO2 Concentration Data'!I15</f>
        <v>415.82245991831388</v>
      </c>
      <c r="J15">
        <f t="shared" si="3"/>
        <v>0.87045000000000172</v>
      </c>
      <c r="K15">
        <f t="shared" si="0"/>
        <v>1.387626877357389</v>
      </c>
      <c r="L15">
        <f t="shared" si="1"/>
        <v>1.2309344554485449</v>
      </c>
      <c r="M15">
        <f t="shared" si="2"/>
        <v>0.47743924448448755</v>
      </c>
    </row>
    <row r="16" spans="1:15" x14ac:dyDescent="0.25">
      <c r="A16">
        <f>'CO2 Concentration Data'!A16/60000</f>
        <v>1.0370666666666666</v>
      </c>
      <c r="C16">
        <f>'CO2 Concentration Data'!G16</f>
        <v>417.88496721543794</v>
      </c>
      <c r="D16">
        <f>'CO2 Concentration Data'!H16</f>
        <v>414.6489700856136</v>
      </c>
      <c r="E16">
        <f>'CO2 Concentration Data'!I16</f>
        <v>414.71772589259103</v>
      </c>
      <c r="J16">
        <f t="shared" si="3"/>
        <v>0.95376666666666665</v>
      </c>
      <c r="K16">
        <f t="shared" si="0"/>
        <v>1.2359856219514556</v>
      </c>
      <c r="L16">
        <f t="shared" si="1"/>
        <v>1.1699815439797856</v>
      </c>
      <c r="M16">
        <f t="shared" si="2"/>
        <v>0.57428499482332607</v>
      </c>
    </row>
    <row r="17" spans="1:13" x14ac:dyDescent="0.25">
      <c r="A17">
        <f>'CO2 Concentration Data'!A17/60000</f>
        <v>1.1220000000000001</v>
      </c>
      <c r="C17">
        <f>'CO2 Concentration Data'!G17</f>
        <v>417.88496721543794</v>
      </c>
      <c r="D17">
        <f>'CO2 Concentration Data'!H17</f>
        <v>415.09381696884043</v>
      </c>
      <c r="E17">
        <f>'CO2 Concentration Data'!I17</f>
        <v>414.71772589259103</v>
      </c>
      <c r="J17">
        <f t="shared" si="3"/>
        <v>1.037116666666666</v>
      </c>
      <c r="K17">
        <f t="shared" si="0"/>
        <v>1.5408066712657573</v>
      </c>
      <c r="L17">
        <f t="shared" si="1"/>
        <v>1.0246441899569958</v>
      </c>
      <c r="M17">
        <f t="shared" si="2"/>
        <v>0.53912699407965858</v>
      </c>
    </row>
    <row r="18" spans="1:13" x14ac:dyDescent="0.25">
      <c r="A18">
        <f>'CO2 Concentration Data'!A18/60000</f>
        <v>1.2037166666666668</v>
      </c>
      <c r="C18">
        <f>'CO2 Concentration Data'!G18</f>
        <v>417.2483179420737</v>
      </c>
      <c r="D18">
        <f>'CO2 Concentration Data'!H18</f>
        <v>414.44672357274555</v>
      </c>
      <c r="E18">
        <f>'CO2 Concentration Data'!I18</f>
        <v>414.21557406271705</v>
      </c>
      <c r="J18">
        <f t="shared" si="3"/>
        <v>1.1204166666666673</v>
      </c>
      <c r="K18">
        <f t="shared" si="0"/>
        <v>2.028111530444467</v>
      </c>
      <c r="L18">
        <f t="shared" si="1"/>
        <v>1.0263053466867049</v>
      </c>
      <c r="M18">
        <f t="shared" si="2"/>
        <v>0.48549419084464951</v>
      </c>
    </row>
    <row r="19" spans="1:13" x14ac:dyDescent="0.25">
      <c r="A19">
        <f>'CO2 Concentration Data'!A19/60000</f>
        <v>1.28705</v>
      </c>
      <c r="C19">
        <f>'CO2 Concentration Data'!G19</f>
        <v>417.447252437087</v>
      </c>
      <c r="D19">
        <f>'CO2 Concentration Data'!H19</f>
        <v>414.00187264523555</v>
      </c>
      <c r="E19">
        <f>'CO2 Concentration Data'!I19</f>
        <v>414.21557406271705</v>
      </c>
      <c r="J19">
        <f t="shared" si="3"/>
        <v>1.2037666666666667</v>
      </c>
      <c r="K19">
        <f t="shared" si="0"/>
        <v>1.8208732537117718</v>
      </c>
      <c r="L19">
        <f t="shared" si="1"/>
        <v>0.94868809128407672</v>
      </c>
      <c r="M19">
        <f t="shared" si="2"/>
        <v>0.48593469984957377</v>
      </c>
    </row>
    <row r="20" spans="1:13" x14ac:dyDescent="0.25">
      <c r="A20">
        <f>'CO2 Concentration Data'!A20/60000</f>
        <v>1.3704000000000001</v>
      </c>
      <c r="C20">
        <f>'CO2 Concentration Data'!G20</f>
        <v>418.95929147707102</v>
      </c>
      <c r="D20">
        <f>'CO2 Concentration Data'!H20</f>
        <v>413.55697723061053</v>
      </c>
      <c r="E20">
        <f>'CO2 Concentration Data'!I20</f>
        <v>415.32031813147643</v>
      </c>
      <c r="J20">
        <f t="shared" si="3"/>
        <v>1.2870999999999988</v>
      </c>
      <c r="K20">
        <f t="shared" si="0"/>
        <v>1.2967532371826536</v>
      </c>
      <c r="L20">
        <f t="shared" si="1"/>
        <v>0.90492033156005136</v>
      </c>
      <c r="M20">
        <f t="shared" si="2"/>
        <v>0.49201574982503665</v>
      </c>
    </row>
    <row r="21" spans="1:13" x14ac:dyDescent="0.25">
      <c r="A21">
        <f>'CO2 Concentration Data'!A21/60000</f>
        <v>1.4537333333333333</v>
      </c>
      <c r="C21">
        <f>'CO2 Concentration Data'!G21</f>
        <v>415.05987933659833</v>
      </c>
      <c r="D21">
        <f>'CO2 Concentration Data'!H21</f>
        <v>413.79962613236745</v>
      </c>
      <c r="E21">
        <f>'CO2 Concentration Data'!I21</f>
        <v>414.71772589259103</v>
      </c>
      <c r="J21">
        <f t="shared" si="3"/>
        <v>1.3704500000000017</v>
      </c>
      <c r="K21">
        <f t="shared" si="0"/>
        <v>1.3175134524316015</v>
      </c>
      <c r="L21">
        <f t="shared" si="1"/>
        <v>0.96889678526420853</v>
      </c>
      <c r="M21">
        <f t="shared" si="2"/>
        <v>0.48082740326614631</v>
      </c>
    </row>
    <row r="22" spans="1:13" x14ac:dyDescent="0.25">
      <c r="A22">
        <f>'CO2 Concentration Data'!A22/60000</f>
        <v>1.5371833333333333</v>
      </c>
      <c r="C22">
        <f>'CO2 Concentration Data'!G22</f>
        <v>414.86089311447813</v>
      </c>
      <c r="D22">
        <f>'CO2 Concentration Data'!H22</f>
        <v>413.35477520485739</v>
      </c>
      <c r="E22">
        <f>'CO2 Concentration Data'!I22</f>
        <v>414.21557406271705</v>
      </c>
      <c r="J22">
        <f t="shared" si="3"/>
        <v>1.4537833333333339</v>
      </c>
      <c r="K22">
        <f t="shared" si="0"/>
        <v>1.472878541290279</v>
      </c>
      <c r="L22">
        <f t="shared" si="1"/>
        <v>0.95928625182035931</v>
      </c>
      <c r="M22">
        <f t="shared" si="2"/>
        <v>0.54444937915264147</v>
      </c>
    </row>
    <row r="23" spans="1:13" x14ac:dyDescent="0.25">
      <c r="A23">
        <f>'CO2 Concentration Data'!A23/60000</f>
        <v>1.6204166666666666</v>
      </c>
      <c r="C23">
        <f>'CO2 Concentration Data'!G23</f>
        <v>414.86089311447813</v>
      </c>
      <c r="D23">
        <f>'CO2 Concentration Data'!H23</f>
        <v>412.22238400524873</v>
      </c>
      <c r="E23">
        <f>'CO2 Concentration Data'!I23</f>
        <v>416.32463183426108</v>
      </c>
      <c r="J23">
        <f t="shared" si="3"/>
        <v>1.5371333333333332</v>
      </c>
      <c r="K23">
        <f t="shared" si="0"/>
        <v>1.7135095212694922</v>
      </c>
      <c r="L23">
        <f t="shared" si="1"/>
        <v>0.95360676688426471</v>
      </c>
      <c r="M23">
        <f t="shared" si="2"/>
        <v>0.54857041446482757</v>
      </c>
    </row>
    <row r="24" spans="1:13" x14ac:dyDescent="0.25">
      <c r="A24">
        <f>'CO2 Concentration Data'!A24/60000</f>
        <v>1.7050333333333334</v>
      </c>
      <c r="C24">
        <f>'CO2 Concentration Data'!G24</f>
        <v>414.18449354898689</v>
      </c>
      <c r="D24">
        <f>'CO2 Concentration Data'!H24</f>
        <v>413.55697723061053</v>
      </c>
      <c r="E24">
        <f>'CO2 Concentration Data'!I24</f>
        <v>413.61301195294146</v>
      </c>
      <c r="J24">
        <f t="shared" si="3"/>
        <v>1.6204500000000017</v>
      </c>
      <c r="K24">
        <f t="shared" si="0"/>
        <v>1.4045200251616747</v>
      </c>
      <c r="L24">
        <f t="shared" si="1"/>
        <v>1.1210884946685875</v>
      </c>
      <c r="M24">
        <f t="shared" si="2"/>
        <v>0.48880914044464907</v>
      </c>
    </row>
    <row r="25" spans="1:13" x14ac:dyDescent="0.25">
      <c r="A25">
        <f>'CO2 Concentration Data'!A25/60000</f>
        <v>1.7870666666666666</v>
      </c>
      <c r="C25">
        <f>'CO2 Concentration Data'!G25</f>
        <v>413.98551130587487</v>
      </c>
      <c r="D25">
        <f>'CO2 Concentration Data'!H25</f>
        <v>412.66723088847561</v>
      </c>
      <c r="E25">
        <f>'CO2 Concentration Data'!I25</f>
        <v>413.61301195294146</v>
      </c>
      <c r="J25">
        <f t="shared" si="3"/>
        <v>1.7037833333333339</v>
      </c>
      <c r="K25">
        <f t="shared" si="0"/>
        <v>1.4909577050808092</v>
      </c>
      <c r="L25">
        <f t="shared" si="1"/>
        <v>1.2940099838815862</v>
      </c>
      <c r="M25">
        <f t="shared" si="2"/>
        <v>0.59703008792750512</v>
      </c>
    </row>
    <row r="26" spans="1:13" x14ac:dyDescent="0.25">
      <c r="A26">
        <f>'CO2 Concentration Data'!A26/60000</f>
        <v>1.8703833333333333</v>
      </c>
      <c r="C26">
        <f>'CO2 Concentration Data'!G26</f>
        <v>414.62216057923922</v>
      </c>
      <c r="D26">
        <f>'CO2 Concentration Data'!H26</f>
        <v>412.66723088847561</v>
      </c>
      <c r="E26">
        <f>'CO2 Concentration Data'!I26</f>
        <v>413.11084003699426</v>
      </c>
      <c r="J26">
        <f t="shared" si="3"/>
        <v>1.7870833333333316</v>
      </c>
      <c r="K26">
        <f t="shared" si="0"/>
        <v>2.7534642226754253</v>
      </c>
      <c r="L26">
        <f t="shared" si="1"/>
        <v>1.4629794993143568</v>
      </c>
      <c r="M26">
        <f t="shared" si="2"/>
        <v>0.59915102496095596</v>
      </c>
    </row>
    <row r="27" spans="1:13" x14ac:dyDescent="0.25">
      <c r="A27">
        <f>'CO2 Concentration Data'!A27/60000</f>
        <v>1.9537333333333333</v>
      </c>
      <c r="C27">
        <f>'CO2 Concentration Data'!G27</f>
        <v>413.98551130587487</v>
      </c>
      <c r="D27">
        <f>'CO2 Concentration Data'!H27</f>
        <v>412.22238400524873</v>
      </c>
      <c r="E27">
        <f>'CO2 Concentration Data'!I27</f>
        <v>421.34615013300112</v>
      </c>
      <c r="J27">
        <f t="shared" si="3"/>
        <v>1.8704333333333345</v>
      </c>
      <c r="K27">
        <f t="shared" si="0"/>
        <v>1.1584890939045769</v>
      </c>
      <c r="L27">
        <f t="shared" si="1"/>
        <v>1.2240670438153205</v>
      </c>
      <c r="M27">
        <f t="shared" si="2"/>
        <v>0.61580637849838249</v>
      </c>
    </row>
    <row r="28" spans="1:13" x14ac:dyDescent="0.25">
      <c r="A28">
        <f>'CO2 Concentration Data'!A28/60000</f>
        <v>2.0370666666666666</v>
      </c>
      <c r="C28">
        <f>'CO2 Concentration Data'!G28</f>
        <v>414.18449354898689</v>
      </c>
      <c r="D28">
        <f>'CO2 Concentration Data'!H28</f>
        <v>412.02018197949559</v>
      </c>
      <c r="E28">
        <f>'CO2 Concentration Data'!I28</f>
        <v>413.61301195294146</v>
      </c>
      <c r="J28">
        <f t="shared" si="3"/>
        <v>1.9538000000000011</v>
      </c>
      <c r="K28">
        <f t="shared" si="0"/>
        <v>1.4024485309922263</v>
      </c>
      <c r="L28">
        <f t="shared" si="1"/>
        <v>1.1138943550667042</v>
      </c>
      <c r="M28">
        <f t="shared" si="2"/>
        <v>0.5562651502173166</v>
      </c>
    </row>
    <row r="29" spans="1:13" x14ac:dyDescent="0.25">
      <c r="A29">
        <f>'CO2 Concentration Data'!A29/60000</f>
        <v>2.1204166666666668</v>
      </c>
      <c r="C29">
        <f>'CO2 Concentration Data'!G29</f>
        <v>414.42322608422592</v>
      </c>
      <c r="D29">
        <f>'CO2 Concentration Data'!H29</f>
        <v>411.7774845463407</v>
      </c>
      <c r="E29">
        <f>'CO2 Concentration Data'!I29</f>
        <v>410.90139207162179</v>
      </c>
      <c r="J29">
        <f t="shared" si="3"/>
        <v>2.0371500000000005</v>
      </c>
      <c r="K29">
        <f t="shared" si="0"/>
        <v>4.1758824748486774</v>
      </c>
      <c r="L29">
        <f t="shared" si="1"/>
        <v>0.98792726868647651</v>
      </c>
      <c r="M29">
        <f t="shared" si="2"/>
        <v>0.56034610258148054</v>
      </c>
    </row>
    <row r="30" spans="1:13" x14ac:dyDescent="0.25">
      <c r="A30">
        <f>'CO2 Concentration Data'!A30/60000</f>
        <v>2.2037499999999999</v>
      </c>
      <c r="C30">
        <f>'CO2 Concentration Data'!G30</f>
        <v>413.11017326636198</v>
      </c>
      <c r="D30">
        <f>'CO2 Concentration Data'!H30</f>
        <v>412.46503290700565</v>
      </c>
      <c r="E30">
        <f>'CO2 Concentration Data'!I30</f>
        <v>411.40354390149582</v>
      </c>
      <c r="J30">
        <f t="shared" si="3"/>
        <v>2.1204333333333345</v>
      </c>
      <c r="K30">
        <f t="shared" si="0"/>
        <v>1.5066383282549192</v>
      </c>
      <c r="L30">
        <f t="shared" si="1"/>
        <v>1.0874423159917925</v>
      </c>
      <c r="M30">
        <f t="shared" si="2"/>
        <v>0.56234616272914462</v>
      </c>
    </row>
    <row r="31" spans="1:13" x14ac:dyDescent="0.25">
      <c r="A31">
        <f>'CO2 Concentration Data'!A31/60000</f>
        <v>2.2894666666666668</v>
      </c>
      <c r="C31">
        <f>'CO2 Concentration Data'!G31</f>
        <v>413.30910776137529</v>
      </c>
      <c r="D31">
        <f>'CO2 Concentration Data'!H31</f>
        <v>412.02018197949559</v>
      </c>
      <c r="E31">
        <f>'CO2 Concentration Data'!I31</f>
        <v>412.00610601127141</v>
      </c>
      <c r="J31">
        <f t="shared" si="3"/>
        <v>2.2037833333333339</v>
      </c>
      <c r="K31">
        <f t="shared" si="0"/>
        <v>1.3133881387345991</v>
      </c>
      <c r="L31">
        <f t="shared" si="1"/>
        <v>1.3229446658533792</v>
      </c>
      <c r="M31">
        <f t="shared" si="2"/>
        <v>0.56100686275168743</v>
      </c>
    </row>
    <row r="32" spans="1:13" x14ac:dyDescent="0.25">
      <c r="A32">
        <f>'CO2 Concentration Data'!A32/60000</f>
        <v>2.3703833333333333</v>
      </c>
      <c r="C32">
        <f>'CO2 Concentration Data'!G32</f>
        <v>413.54784029661431</v>
      </c>
      <c r="D32">
        <f>'CO2 Concentration Data'!H32</f>
        <v>411.33263766311381</v>
      </c>
      <c r="E32">
        <f>'CO2 Concentration Data'!I32</f>
        <v>411.40354390149582</v>
      </c>
      <c r="J32">
        <f t="shared" si="3"/>
        <v>2.287116666666666</v>
      </c>
      <c r="K32">
        <f t="shared" si="0"/>
        <v>1.29136096242746</v>
      </c>
      <c r="L32">
        <f t="shared" si="1"/>
        <v>0.98131396453163822</v>
      </c>
      <c r="M32">
        <f t="shared" si="2"/>
        <v>0.56115369930914105</v>
      </c>
    </row>
    <row r="33" spans="1:13" x14ac:dyDescent="0.25">
      <c r="A33">
        <f>'CO2 Concentration Data'!A33/60000</f>
        <v>2.4537666666666667</v>
      </c>
      <c r="C33">
        <f>'CO2 Concentration Data'!G33</f>
        <v>412.67245848801105</v>
      </c>
      <c r="D33">
        <f>'CO2 Concentration Data'!H33</f>
        <v>412.02018197949559</v>
      </c>
      <c r="E33">
        <f>'CO2 Concentration Data'!I33</f>
        <v>414.21557406271705</v>
      </c>
      <c r="F33">
        <f>'CO2 Concentration Data'!K33-'CO2 Concentration Data'!$N$2</f>
        <v>399.62631233404585</v>
      </c>
      <c r="J33">
        <f t="shared" si="3"/>
        <v>2.3704500000000017</v>
      </c>
      <c r="K33">
        <f t="shared" si="0"/>
        <v>1.522256998057651</v>
      </c>
      <c r="L33">
        <f t="shared" si="1"/>
        <v>1.0762298391130127</v>
      </c>
      <c r="M33">
        <f t="shared" si="2"/>
        <v>0.59701230428584773</v>
      </c>
    </row>
    <row r="34" spans="1:13" x14ac:dyDescent="0.25">
      <c r="A34">
        <f>'CO2 Concentration Data'!A34/60000</f>
        <v>2.5370833333333334</v>
      </c>
      <c r="C34">
        <f>'CO2 Concentration Data'!G34</f>
        <v>412.67245848801105</v>
      </c>
      <c r="D34">
        <f>'CO2 Concentration Data'!H34</f>
        <v>411.57528656487062</v>
      </c>
      <c r="E34">
        <f>'CO2 Concentration Data'!I34</f>
        <v>410.90139207162179</v>
      </c>
      <c r="F34">
        <f>'CO2 Concentration Data'!K34-'CO2 Concentration Data'!$N$2</f>
        <v>399.91701278208097</v>
      </c>
      <c r="J34">
        <f t="shared" si="3"/>
        <v>2.4538166666666683</v>
      </c>
      <c r="K34">
        <f t="shared" si="0"/>
        <v>1.4178098099806633</v>
      </c>
      <c r="L34">
        <f t="shared" si="1"/>
        <v>1.2548073867304765</v>
      </c>
      <c r="M34">
        <f t="shared" si="2"/>
        <v>0.60499400333327913</v>
      </c>
    </row>
    <row r="35" spans="1:13" x14ac:dyDescent="0.25">
      <c r="A35">
        <f>'CO2 Concentration Data'!A35/60000</f>
        <v>2.6204166666666668</v>
      </c>
      <c r="C35">
        <f>'CO2 Concentration Data'!G35</f>
        <v>413.11017326636198</v>
      </c>
      <c r="D35">
        <f>'CO2 Concentration Data'!H35</f>
        <v>410.88774224848891</v>
      </c>
      <c r="E35">
        <f>'CO2 Concentration Data'!I35</f>
        <v>412.50827792721861</v>
      </c>
      <c r="F35">
        <f>'CO2 Concentration Data'!K35-'CO2 Concentration Data'!$N$2</f>
        <v>400.20574982622975</v>
      </c>
      <c r="J35">
        <f t="shared" si="3"/>
        <v>2.537116666666666</v>
      </c>
      <c r="K35">
        <f t="shared" ref="K35:K66" si="4">(C274-$F274)/(5*0.035314666213*10^6/600)</f>
        <v>1.2528011820481739</v>
      </c>
      <c r="L35">
        <f t="shared" ref="L35:L66" si="5">(D274-$F274)/(5*0.035314666213*10^6/600)</f>
        <v>1.1292712472469089</v>
      </c>
      <c r="M35">
        <f t="shared" ref="M35:M66" si="6">(E274-$F274)/(5*0.035314666213*10^6/600)</f>
        <v>0.56807571914032184</v>
      </c>
    </row>
    <row r="36" spans="1:13" x14ac:dyDescent="0.25">
      <c r="A36">
        <f>'CO2 Concentration Data'!A36/60000</f>
        <v>2.7037499999999999</v>
      </c>
      <c r="C36">
        <f>'CO2 Concentration Data'!G36</f>
        <v>412.43372595277202</v>
      </c>
      <c r="D36">
        <f>'CO2 Concentration Data'!H36</f>
        <v>412.02018197949559</v>
      </c>
      <c r="E36">
        <f>'CO2 Concentration Data'!I36</f>
        <v>413.11084003699426</v>
      </c>
      <c r="F36">
        <f>'CO2 Concentration Data'!K36-'CO2 Concentration Data'!$N$2</f>
        <v>400.23717744848085</v>
      </c>
      <c r="J36">
        <f t="shared" si="3"/>
        <v>2.6204333333333345</v>
      </c>
      <c r="K36">
        <f t="shared" si="4"/>
        <v>1.2116880394926404</v>
      </c>
      <c r="L36">
        <f t="shared" si="5"/>
        <v>2.1496419632634147</v>
      </c>
      <c r="M36">
        <f t="shared" si="6"/>
        <v>0.53489202763600097</v>
      </c>
    </row>
    <row r="37" spans="1:13" x14ac:dyDescent="0.25">
      <c r="A37">
        <f>'CO2 Concentration Data'!A37/60000</f>
        <v>2.7871166666666665</v>
      </c>
      <c r="C37">
        <f>'CO2 Concentration Data'!G37</f>
        <v>412.67245848801105</v>
      </c>
      <c r="D37">
        <f>'CO2 Concentration Data'!H37</f>
        <v>411.33263766311381</v>
      </c>
      <c r="E37">
        <f>'CO2 Concentration Data'!I37</f>
        <v>409.19406580701354</v>
      </c>
      <c r="F37">
        <f>'CO2 Concentration Data'!K37-'CO2 Concentration Data'!$N$2</f>
        <v>400.31181743751813</v>
      </c>
      <c r="J37">
        <f t="shared" si="3"/>
        <v>2.7037833333333339</v>
      </c>
      <c r="K37">
        <f t="shared" si="4"/>
        <v>1.2334692713663091</v>
      </c>
      <c r="L37">
        <f t="shared" si="5"/>
        <v>1.3746942499736294</v>
      </c>
      <c r="M37">
        <f t="shared" si="6"/>
        <v>0.52677258379808012</v>
      </c>
    </row>
    <row r="38" spans="1:13" x14ac:dyDescent="0.25">
      <c r="A38">
        <f>'CO2 Concentration Data'!A38/60000</f>
        <v>2.8720666666666665</v>
      </c>
      <c r="C38">
        <f>'CO2 Concentration Data'!G38</f>
        <v>411.79707270039961</v>
      </c>
      <c r="D38">
        <f>'CO2 Concentration Data'!H38</f>
        <v>410.88774224848891</v>
      </c>
      <c r="E38">
        <f>'CO2 Concentration Data'!I38</f>
        <v>412.00610601127141</v>
      </c>
      <c r="F38">
        <f>'CO2 Concentration Data'!K38-'CO2 Concentration Data'!$N$2</f>
        <v>400.5062729898462</v>
      </c>
      <c r="J38">
        <f t="shared" si="3"/>
        <v>2.787116666666666</v>
      </c>
      <c r="K38">
        <f t="shared" si="4"/>
        <v>1.354706772449483</v>
      </c>
      <c r="L38">
        <f t="shared" si="5"/>
        <v>1.4595661416204662</v>
      </c>
      <c r="M38">
        <f t="shared" si="6"/>
        <v>0.49750875165547115</v>
      </c>
    </row>
    <row r="39" spans="1:13" x14ac:dyDescent="0.25">
      <c r="A39">
        <f>'CO2 Concentration Data'!A39/60000</f>
        <v>2.9537666666666667</v>
      </c>
      <c r="C39">
        <f>'CO2 Concentration Data'!G39</f>
        <v>412.67245848801105</v>
      </c>
      <c r="D39">
        <f>'CO2 Concentration Data'!H39</f>
        <v>410.68554022273565</v>
      </c>
      <c r="E39">
        <f>'CO2 Concentration Data'!I39</f>
        <v>411.40354390149582</v>
      </c>
      <c r="F39">
        <f>'CO2 Concentration Data'!K39-'CO2 Concentration Data'!$N$2</f>
        <v>400.65751617538808</v>
      </c>
      <c r="J39">
        <f t="shared" si="3"/>
        <v>2.8704500000000017</v>
      </c>
      <c r="K39">
        <f t="shared" si="4"/>
        <v>1.4982984785573896</v>
      </c>
      <c r="L39">
        <f t="shared" si="5"/>
        <v>0.97224074874914734</v>
      </c>
      <c r="M39">
        <f t="shared" si="6"/>
        <v>0.49299617328999767</v>
      </c>
    </row>
    <row r="40" spans="1:13" x14ac:dyDescent="0.25">
      <c r="A40">
        <f>'CO2 Concentration Data'!A40/60000</f>
        <v>3.0371000000000001</v>
      </c>
      <c r="C40">
        <f>'CO2 Concentration Data'!G40</f>
        <v>409.60863409492424</v>
      </c>
      <c r="D40">
        <f>'CO2 Concentration Data'!H40</f>
        <v>410.48334224126569</v>
      </c>
      <c r="E40">
        <f>'CO2 Concentration Data'!I40</f>
        <v>412.50827792721861</v>
      </c>
      <c r="F40">
        <f>'CO2 Concentration Data'!K40-'CO2 Concentration Data'!$N$2</f>
        <v>400.66930209843679</v>
      </c>
      <c r="J40">
        <f t="shared" si="3"/>
        <v>2.9540166666666678</v>
      </c>
      <c r="K40">
        <f t="shared" si="4"/>
        <v>1.2230107501203795</v>
      </c>
      <c r="L40">
        <f t="shared" si="5"/>
        <v>1.0282984877685895</v>
      </c>
      <c r="M40">
        <f t="shared" si="6"/>
        <v>0.51182491954553588</v>
      </c>
    </row>
    <row r="41" spans="1:13" x14ac:dyDescent="0.25">
      <c r="A41">
        <f>'CO2 Concentration Data'!A41/60000</f>
        <v>3.1204333333333332</v>
      </c>
      <c r="C41">
        <f>'CO2 Concentration Data'!G41</f>
        <v>412.23478747875055</v>
      </c>
      <c r="D41">
        <f>'CO2 Concentration Data'!H41</f>
        <v>410.24069333950882</v>
      </c>
      <c r="E41">
        <f>'CO2 Concentration Data'!I41</f>
        <v>412.00610601127141</v>
      </c>
      <c r="F41">
        <f>'CO2 Concentration Data'!K41-'CO2 Concentration Data'!$N$2</f>
        <v>400.69090818362037</v>
      </c>
      <c r="J41">
        <f t="shared" si="3"/>
        <v>3.0370833333333316</v>
      </c>
      <c r="K41">
        <f t="shared" si="4"/>
        <v>1.2128715817367886</v>
      </c>
      <c r="L41">
        <f t="shared" si="5"/>
        <v>1.1374002880166993</v>
      </c>
      <c r="M41">
        <f t="shared" si="6"/>
        <v>0.48308283065235991</v>
      </c>
    </row>
    <row r="42" spans="1:13" x14ac:dyDescent="0.25">
      <c r="A42">
        <f>'CO2 Concentration Data'!A42/60000</f>
        <v>3.2037499999999999</v>
      </c>
      <c r="C42">
        <f>'CO2 Concentration Data'!G42</f>
        <v>412.43372595277202</v>
      </c>
      <c r="D42">
        <f>'CO2 Concentration Data'!H42</f>
        <v>410.88774224848891</v>
      </c>
      <c r="E42">
        <f>'CO2 Concentration Data'!I42</f>
        <v>413.11084003699426</v>
      </c>
      <c r="F42">
        <f>'CO2 Concentration Data'!K42-'CO2 Concentration Data'!$N$2</f>
        <v>400.60644803244816</v>
      </c>
      <c r="J42">
        <f t="shared" si="3"/>
        <v>3.1204500000000017</v>
      </c>
      <c r="K42">
        <f t="shared" si="4"/>
        <v>1.3214947308809095</v>
      </c>
      <c r="L42">
        <f t="shared" si="5"/>
        <v>1.3229652870259729</v>
      </c>
      <c r="M42">
        <f t="shared" si="6"/>
        <v>0.53773013306303818</v>
      </c>
    </row>
    <row r="43" spans="1:13" x14ac:dyDescent="0.25">
      <c r="A43">
        <f>'CO2 Concentration Data'!A43/60000</f>
        <v>3.28715</v>
      </c>
      <c r="C43">
        <f>'CO2 Concentration Data'!G43</f>
        <v>412.03580523563852</v>
      </c>
      <c r="D43">
        <f>'CO2 Concentration Data'!H43</f>
        <v>410.68554022273565</v>
      </c>
      <c r="E43">
        <f>'CO2 Concentration Data'!I43</f>
        <v>412.00610601127141</v>
      </c>
      <c r="F43">
        <f>'CO2 Concentration Data'!K43-'CO2 Concentration Data'!$N$2</f>
        <v>400.43556334412284</v>
      </c>
      <c r="J43">
        <f t="shared" si="3"/>
        <v>3.2037833333333339</v>
      </c>
      <c r="K43">
        <f t="shared" si="4"/>
        <v>1.3249765626543932</v>
      </c>
      <c r="L43">
        <f t="shared" si="5"/>
        <v>1.3774807516051872</v>
      </c>
      <c r="M43">
        <f t="shared" si="6"/>
        <v>0.5477927584534249</v>
      </c>
    </row>
    <row r="44" spans="1:13" x14ac:dyDescent="0.25">
      <c r="A44">
        <f>'CO2 Concentration Data'!A44/60000</f>
        <v>3.3704166666666668</v>
      </c>
      <c r="C44">
        <f>'CO2 Concentration Data'!G44</f>
        <v>412.03580523563852</v>
      </c>
      <c r="D44">
        <f>'CO2 Concentration Data'!H44</f>
        <v>410.48334224126569</v>
      </c>
      <c r="E44">
        <f>'CO2 Concentration Data'!I44</f>
        <v>412.00610601127141</v>
      </c>
      <c r="F44">
        <f>'CO2 Concentration Data'!K44-'CO2 Concentration Data'!$N$2</f>
        <v>400.34913998548325</v>
      </c>
      <c r="J44">
        <f t="shared" si="3"/>
        <v>3.287116666666666</v>
      </c>
      <c r="K44">
        <f t="shared" si="4"/>
        <v>1.4744209346752362</v>
      </c>
      <c r="L44">
        <f t="shared" si="5"/>
        <v>1.2370717742444168</v>
      </c>
      <c r="M44">
        <f t="shared" si="6"/>
        <v>0.5758164628090825</v>
      </c>
    </row>
    <row r="45" spans="1:13" x14ac:dyDescent="0.25">
      <c r="A45">
        <f>'CO2 Concentration Data'!A45/60000</f>
        <v>3.4551666666666665</v>
      </c>
      <c r="C45">
        <f>'CO2 Concentration Data'!G45</f>
        <v>412.87139298302435</v>
      </c>
      <c r="D45">
        <f>'CO2 Concentration Data'!H45</f>
        <v>410.88774224848891</v>
      </c>
      <c r="E45">
        <f>'CO2 Concentration Data'!I45</f>
        <v>412.00610601127141</v>
      </c>
      <c r="F45">
        <f>'CO2 Concentration Data'!K45-'CO2 Concentration Data'!$N$2</f>
        <v>400.45520641825794</v>
      </c>
      <c r="J45">
        <f t="shared" si="3"/>
        <v>3.3704500000000017</v>
      </c>
      <c r="K45">
        <f t="shared" si="4"/>
        <v>1.3305985043454633</v>
      </c>
      <c r="L45">
        <f t="shared" si="5"/>
        <v>1.2720230433675539</v>
      </c>
      <c r="M45">
        <f t="shared" si="6"/>
        <v>0.52869609733309231</v>
      </c>
    </row>
    <row r="46" spans="1:13" x14ac:dyDescent="0.25">
      <c r="A46">
        <f>'CO2 Concentration Data'!A46/60000</f>
        <v>3.5371000000000001</v>
      </c>
      <c r="C46">
        <f>'CO2 Concentration Data'!G46</f>
        <v>412.43372595277202</v>
      </c>
      <c r="D46">
        <f>'CO2 Concentration Data'!H46</f>
        <v>411.13043968164385</v>
      </c>
      <c r="E46">
        <f>'CO2 Concentration Data'!I46</f>
        <v>410.90139207162179</v>
      </c>
      <c r="F46">
        <f>'CO2 Concentration Data'!K46-'CO2 Concentration Data'!$N$2</f>
        <v>400.66930347336944</v>
      </c>
      <c r="J46">
        <f t="shared" si="3"/>
        <v>3.4537833333333339</v>
      </c>
      <c r="K46">
        <f t="shared" si="4"/>
        <v>1.190855717066341</v>
      </c>
      <c r="L46">
        <f t="shared" si="5"/>
        <v>1.1007173886374604</v>
      </c>
      <c r="M46">
        <f t="shared" si="6"/>
        <v>0.51940863873136045</v>
      </c>
    </row>
    <row r="47" spans="1:13" x14ac:dyDescent="0.25">
      <c r="A47">
        <f>'CO2 Concentration Data'!A47/60000</f>
        <v>3.6204333333333332</v>
      </c>
      <c r="C47">
        <f>'CO2 Concentration Data'!G47</f>
        <v>412.23478747875055</v>
      </c>
      <c r="D47">
        <f>'CO2 Concentration Data'!H47</f>
        <v>409.35094699737385</v>
      </c>
      <c r="E47">
        <f>'CO2 Concentration Data'!I47</f>
        <v>412.00610601127141</v>
      </c>
      <c r="F47">
        <f>'CO2 Concentration Data'!K47-'CO2 Concentration Data'!$N$2</f>
        <v>400.86179424687839</v>
      </c>
      <c r="J47">
        <f t="shared" si="3"/>
        <v>3.5384666666666682</v>
      </c>
      <c r="K47">
        <f t="shared" si="4"/>
        <v>1.3551665894398837</v>
      </c>
      <c r="L47">
        <f t="shared" si="5"/>
        <v>1.0167927045158889</v>
      </c>
      <c r="M47">
        <f t="shared" si="6"/>
        <v>0.49467143263587382</v>
      </c>
    </row>
    <row r="48" spans="1:13" x14ac:dyDescent="0.25">
      <c r="A48">
        <f>'CO2 Concentration Data'!A48/60000</f>
        <v>3.7037666666666667</v>
      </c>
      <c r="C48">
        <f>'CO2 Concentration Data'!G48</f>
        <v>411.79707270039961</v>
      </c>
      <c r="D48">
        <f>'CO2 Concentration Data'!H48</f>
        <v>410.24069333950882</v>
      </c>
      <c r="E48">
        <f>'CO2 Concentration Data'!I48</f>
        <v>412.00610601127141</v>
      </c>
      <c r="F48">
        <f>'CO2 Concentration Data'!K48-'CO2 Concentration Data'!$N$2</f>
        <v>401.06606976492236</v>
      </c>
      <c r="J48">
        <f t="shared" si="3"/>
        <v>3.6204333333333345</v>
      </c>
      <c r="K48">
        <f t="shared" si="4"/>
        <v>1.2371571295831658</v>
      </c>
      <c r="L48">
        <f t="shared" si="5"/>
        <v>1.0193021542231768</v>
      </c>
      <c r="M48">
        <f t="shared" si="6"/>
        <v>0.54637111872883792</v>
      </c>
    </row>
    <row r="49" spans="1:13" x14ac:dyDescent="0.25">
      <c r="A49">
        <f>'CO2 Concentration Data'!A49/60000</f>
        <v>3.7872166666666667</v>
      </c>
      <c r="C49">
        <f>'CO2 Concentration Data'!G49</f>
        <v>411.79707270039961</v>
      </c>
      <c r="D49">
        <f>'CO2 Concentration Data'!H49</f>
        <v>410.48334224126569</v>
      </c>
      <c r="E49">
        <f>'CO2 Concentration Data'!I49</f>
        <v>410.90139207162179</v>
      </c>
      <c r="F49">
        <f>'CO2 Concentration Data'!K49-'CO2 Concentration Data'!$N$2</f>
        <v>401.03267756027122</v>
      </c>
      <c r="J49">
        <f t="shared" si="3"/>
        <v>3.7038166666666683</v>
      </c>
      <c r="K49">
        <f t="shared" si="4"/>
        <v>1.3859371238451705</v>
      </c>
      <c r="L49">
        <f t="shared" si="5"/>
        <v>1.8766126426111727</v>
      </c>
      <c r="M49">
        <f t="shared" si="6"/>
        <v>0.50731258006525182</v>
      </c>
    </row>
    <row r="50" spans="1:13" x14ac:dyDescent="0.25">
      <c r="A50">
        <f>'CO2 Concentration Data'!A50/60000</f>
        <v>3.8704499999999999</v>
      </c>
      <c r="C50">
        <f>'CO2 Concentration Data'!G50</f>
        <v>412.23478747875055</v>
      </c>
      <c r="D50">
        <f>'CO2 Concentration Data'!H50</f>
        <v>409.59359589913078</v>
      </c>
      <c r="E50">
        <f>'CO2 Concentration Data'!I50</f>
        <v>411.40354390149582</v>
      </c>
      <c r="F50">
        <f>'CO2 Concentration Data'!K50-'CO2 Concentration Data'!$N$2</f>
        <v>401.03267756027117</v>
      </c>
      <c r="J50">
        <f t="shared" si="3"/>
        <v>3.7871333333333332</v>
      </c>
      <c r="K50">
        <f t="shared" si="4"/>
        <v>2.1695100156260492</v>
      </c>
      <c r="L50">
        <f t="shared" si="5"/>
        <v>1.3621338700214412</v>
      </c>
      <c r="M50">
        <f t="shared" si="6"/>
        <v>0.48496922261189396</v>
      </c>
    </row>
    <row r="51" spans="1:13" x14ac:dyDescent="0.25">
      <c r="A51">
        <f>'CO2 Concentration Data'!A51/60000</f>
        <v>3.9537499999999999</v>
      </c>
      <c r="C51">
        <f>'CO2 Concentration Data'!G51</f>
        <v>411.35940169113906</v>
      </c>
      <c r="D51">
        <f>'CO2 Concentration Data'!H51</f>
        <v>409.35094699737385</v>
      </c>
      <c r="E51">
        <f>'CO2 Concentration Data'!I51</f>
        <v>411.40354390149582</v>
      </c>
      <c r="F51">
        <f>'CO2 Concentration Data'!K51-'CO2 Concentration Data'!$N$2</f>
        <v>401.01107147508765</v>
      </c>
      <c r="J51">
        <f t="shared" si="3"/>
        <v>3.8704500000000017</v>
      </c>
      <c r="K51">
        <f t="shared" si="4"/>
        <v>1.73406822614161</v>
      </c>
      <c r="L51">
        <f t="shared" si="5"/>
        <v>1.2321933123765365</v>
      </c>
      <c r="M51">
        <f t="shared" si="6"/>
        <v>0.46066608938044867</v>
      </c>
    </row>
    <row r="52" spans="1:13" x14ac:dyDescent="0.25">
      <c r="A52">
        <f>'CO2 Concentration Data'!A52/60000</f>
        <v>4.0370833333333334</v>
      </c>
      <c r="C52">
        <f>'CO2 Concentration Data'!G52</f>
        <v>410.48401988253568</v>
      </c>
      <c r="D52">
        <f>'CO2 Concentration Data'!H52</f>
        <v>409.59359589913078</v>
      </c>
      <c r="E52">
        <f>'CO2 Concentration Data'!I52</f>
        <v>411.40354390149582</v>
      </c>
      <c r="F52">
        <f>'CO2 Concentration Data'!K52-'CO2 Concentration Data'!$N$2</f>
        <v>400.97964503135023</v>
      </c>
      <c r="J52">
        <f t="shared" si="3"/>
        <v>3.9537833333333339</v>
      </c>
      <c r="K52">
        <f t="shared" si="4"/>
        <v>2.8674013358914294</v>
      </c>
      <c r="L52">
        <f t="shared" si="5"/>
        <v>1.1423357248603905</v>
      </c>
      <c r="M52">
        <f t="shared" si="6"/>
        <v>0.45345190744983493</v>
      </c>
    </row>
    <row r="53" spans="1:13" x14ac:dyDescent="0.25">
      <c r="A53">
        <f>'CO2 Concentration Data'!A53/60000</f>
        <v>4.121833333333333</v>
      </c>
      <c r="C53">
        <f>'CO2 Concentration Data'!G53</f>
        <v>410.921686912788</v>
      </c>
      <c r="D53">
        <f>'CO2 Concentration Data'!H53</f>
        <v>409.79579388060074</v>
      </c>
      <c r="E53">
        <f>'CO2 Concentration Data'!I53</f>
        <v>410.29879983273639</v>
      </c>
      <c r="F53">
        <f>'CO2 Concentration Data'!K53-'CO2 Concentration Data'!$N$2</f>
        <v>401.11910209742445</v>
      </c>
      <c r="J53">
        <f t="shared" si="3"/>
        <v>4.0370833333333316</v>
      </c>
      <c r="K53">
        <f t="shared" si="4"/>
        <v>1.5394776569506543</v>
      </c>
      <c r="L53">
        <f t="shared" si="5"/>
        <v>1.2056343239921763</v>
      </c>
      <c r="M53">
        <f t="shared" si="6"/>
        <v>0.5229489693807855</v>
      </c>
    </row>
    <row r="54" spans="1:13" x14ac:dyDescent="0.25">
      <c r="A54">
        <f>'CO2 Concentration Data'!A54/60000</f>
        <v>4.2037666666666667</v>
      </c>
      <c r="C54">
        <f>'CO2 Concentration Data'!G54</f>
        <v>410.921686912788</v>
      </c>
      <c r="D54">
        <f>'CO2 Concentration Data'!H54</f>
        <v>410.03844278235755</v>
      </c>
      <c r="E54">
        <f>'CO2 Concentration Data'!I54</f>
        <v>411.40354390149582</v>
      </c>
      <c r="F54">
        <f>'CO2 Concentration Data'!K54-'CO2 Concentration Data'!$N$2</f>
        <v>401.18195596699411</v>
      </c>
      <c r="J54">
        <f t="shared" si="3"/>
        <v>4.1204333333333345</v>
      </c>
      <c r="K54">
        <f t="shared" si="4"/>
        <v>1.4257398133672725</v>
      </c>
      <c r="L54">
        <f t="shared" si="5"/>
        <v>1.0952509284393637</v>
      </c>
      <c r="M54">
        <f t="shared" si="6"/>
        <v>0.53056361082732129</v>
      </c>
    </row>
    <row r="55" spans="1:13" x14ac:dyDescent="0.25">
      <c r="A55">
        <f>'CO2 Concentration Data'!A55/60000</f>
        <v>4.2870999999999997</v>
      </c>
      <c r="C55">
        <f>'CO2 Concentration Data'!G55</f>
        <v>411.79707270039961</v>
      </c>
      <c r="D55">
        <f>'CO2 Concentration Data'!H55</f>
        <v>409.59359589913078</v>
      </c>
      <c r="E55">
        <f>'CO2 Concentration Data'!I55</f>
        <v>410.90139207162179</v>
      </c>
      <c r="F55">
        <f>'CO2 Concentration Data'!K55-'CO2 Concentration Data'!$N$2</f>
        <v>401.42747946584302</v>
      </c>
      <c r="J55">
        <f t="shared" si="3"/>
        <v>4.2037833333333339</v>
      </c>
      <c r="K55">
        <f t="shared" si="4"/>
        <v>1.3117327839228654</v>
      </c>
      <c r="L55">
        <f t="shared" si="5"/>
        <v>0.98087714520557656</v>
      </c>
      <c r="M55">
        <f t="shared" si="6"/>
        <v>0.48227653150477295</v>
      </c>
    </row>
    <row r="56" spans="1:13" x14ac:dyDescent="0.25">
      <c r="A56">
        <f>'CO2 Concentration Data'!A56/60000</f>
        <v>4.3704166666666664</v>
      </c>
      <c r="C56">
        <f>'CO2 Concentration Data'!G56</f>
        <v>411.59813422637802</v>
      </c>
      <c r="D56">
        <f>'CO2 Concentration Data'!H56</f>
        <v>409.59359589913078</v>
      </c>
      <c r="E56">
        <f>'CO2 Concentration Data'!I56</f>
        <v>414.71772589259103</v>
      </c>
      <c r="F56">
        <f>'CO2 Concentration Data'!K56-'CO2 Concentration Data'!$N$2</f>
        <v>401.70639379441053</v>
      </c>
      <c r="J56">
        <f t="shared" si="3"/>
        <v>4.2871333333333332</v>
      </c>
      <c r="K56">
        <f t="shared" si="4"/>
        <v>1.6272673298104041</v>
      </c>
      <c r="L56">
        <f t="shared" si="5"/>
        <v>0.88463908177107986</v>
      </c>
      <c r="M56">
        <f t="shared" si="6"/>
        <v>0.50646643685483261</v>
      </c>
    </row>
    <row r="57" spans="1:13" x14ac:dyDescent="0.25">
      <c r="A57">
        <f>'CO2 Concentration Data'!A57/60000</f>
        <v>4.453783333333333</v>
      </c>
      <c r="C57">
        <f>'CO2 Concentration Data'!G57</f>
        <v>412.23478747875055</v>
      </c>
      <c r="D57">
        <f>'CO2 Concentration Data'!H57</f>
        <v>409.59359589913078</v>
      </c>
      <c r="E57">
        <f>'CO2 Concentration Data'!I57</f>
        <v>410.90139207162179</v>
      </c>
      <c r="F57">
        <f>'CO2 Concentration Data'!K57-'CO2 Concentration Data'!$N$2</f>
        <v>401.81442343465261</v>
      </c>
      <c r="J57">
        <f t="shared" si="3"/>
        <v>4.370516666666667</v>
      </c>
      <c r="K57">
        <f t="shared" si="4"/>
        <v>1.4490520827865054</v>
      </c>
      <c r="L57">
        <f t="shared" si="5"/>
        <v>0.92736910721266896</v>
      </c>
      <c r="M57">
        <f t="shared" si="6"/>
        <v>0.51587494030488601</v>
      </c>
    </row>
    <row r="58" spans="1:13" x14ac:dyDescent="0.25">
      <c r="A58">
        <f>'CO2 Concentration Data'!A58/60000</f>
        <v>4.5370833333333334</v>
      </c>
      <c r="C58">
        <f>'CO2 Concentration Data'!G58</f>
        <v>410.921686912788</v>
      </c>
      <c r="D58">
        <f>'CO2 Concentration Data'!H58</f>
        <v>409.79579388060074</v>
      </c>
      <c r="E58">
        <f>'CO2 Concentration Data'!I58</f>
        <v>411.40354390149582</v>
      </c>
      <c r="F58">
        <f>'CO2 Concentration Data'!K58-'CO2 Concentration Data'!$N$2</f>
        <v>402.04030523429907</v>
      </c>
      <c r="J58">
        <f t="shared" si="3"/>
        <v>4.4537833333333339</v>
      </c>
      <c r="K58">
        <f t="shared" si="4"/>
        <v>1.2804262644134596</v>
      </c>
      <c r="L58">
        <f t="shared" si="5"/>
        <v>1.1984768100066563</v>
      </c>
      <c r="M58">
        <f t="shared" si="6"/>
        <v>0.50356087257749249</v>
      </c>
    </row>
    <row r="59" spans="1:13" x14ac:dyDescent="0.25">
      <c r="A59">
        <f>'CO2 Concentration Data'!A59/60000</f>
        <v>4.6204666666666663</v>
      </c>
      <c r="C59">
        <f>'CO2 Concentration Data'!G59</f>
        <v>410.28503366041559</v>
      </c>
      <c r="D59">
        <f>'CO2 Concentration Data'!H59</f>
        <v>410.24069333950882</v>
      </c>
      <c r="E59">
        <f>'CO2 Concentration Data'!I59</f>
        <v>411.40354390149582</v>
      </c>
      <c r="F59">
        <f>'CO2 Concentration Data'!K59-'CO2 Concentration Data'!$N$2</f>
        <v>402.20136858197583</v>
      </c>
      <c r="J59">
        <f t="shared" si="3"/>
        <v>4.5370999999999988</v>
      </c>
      <c r="K59">
        <f t="shared" si="4"/>
        <v>1.4120567062344453</v>
      </c>
      <c r="L59">
        <f t="shared" si="5"/>
        <v>1.0572766795548594</v>
      </c>
      <c r="M59">
        <f t="shared" si="6"/>
        <v>0.51830866646886675</v>
      </c>
    </row>
    <row r="60" spans="1:13" x14ac:dyDescent="0.25">
      <c r="A60">
        <f>'CO2 Concentration Data'!A60/60000</f>
        <v>4.7047166666666671</v>
      </c>
      <c r="C60">
        <f>'CO2 Concentration Data'!G60</f>
        <v>410.921686912788</v>
      </c>
      <c r="D60">
        <f>'CO2 Concentration Data'!H60</f>
        <v>409.59359589913078</v>
      </c>
      <c r="E60">
        <f>'CO2 Concentration Data'!I60</f>
        <v>410.90139207162179</v>
      </c>
      <c r="F60">
        <f>'CO2 Concentration Data'!K60-'CO2 Concentration Data'!$N$2</f>
        <v>402.19154841984096</v>
      </c>
      <c r="J60">
        <f t="shared" si="3"/>
        <v>4.6204500000000017</v>
      </c>
      <c r="K60">
        <f t="shared" si="4"/>
        <v>1.7011752291277296</v>
      </c>
      <c r="L60">
        <f t="shared" si="5"/>
        <v>0.9545250606040967</v>
      </c>
      <c r="M60">
        <f t="shared" si="6"/>
        <v>0.52053660000155377</v>
      </c>
    </row>
    <row r="61" spans="1:13" x14ac:dyDescent="0.25">
      <c r="A61">
        <f>'CO2 Concentration Data'!A61/60000</f>
        <v>4.787066666666667</v>
      </c>
      <c r="C61">
        <f>'CO2 Concentration Data'!G61</f>
        <v>411.59813422637802</v>
      </c>
      <c r="D61">
        <f>'CO2 Concentration Data'!H61</f>
        <v>408.90605158274894</v>
      </c>
      <c r="E61">
        <f>'CO2 Concentration Data'!I61</f>
        <v>410.90139207162179</v>
      </c>
      <c r="F61">
        <f>'CO2 Concentration Data'!K61-'CO2 Concentration Data'!$N$2</f>
        <v>402.26618821245933</v>
      </c>
      <c r="J61">
        <f t="shared" si="3"/>
        <v>4.7037666666666667</v>
      </c>
      <c r="K61">
        <f t="shared" si="4"/>
        <v>1.3686162343680199</v>
      </c>
      <c r="L61">
        <f t="shared" si="5"/>
        <v>0.98301255548130506</v>
      </c>
      <c r="M61">
        <f t="shared" si="6"/>
        <v>0.53047814708459895</v>
      </c>
    </row>
    <row r="62" spans="1:13" x14ac:dyDescent="0.25">
      <c r="A62">
        <f>'CO2 Concentration Data'!A62/60000</f>
        <v>4.8704166666666664</v>
      </c>
      <c r="C62">
        <f>'CO2 Concentration Data'!G62</f>
        <v>411.35940169113906</v>
      </c>
      <c r="D62">
        <f>'CO2 Concentration Data'!H62</f>
        <v>408.25900267376886</v>
      </c>
      <c r="E62">
        <f>'CO2 Concentration Data'!I62</f>
        <v>410.29879983273639</v>
      </c>
      <c r="F62">
        <f>'CO2 Concentration Data'!K62-'CO2 Concentration Data'!$N$2</f>
        <v>402.44885764531961</v>
      </c>
      <c r="J62">
        <f t="shared" si="3"/>
        <v>4.788333333333334</v>
      </c>
      <c r="K62">
        <f t="shared" si="4"/>
        <v>1.2980108165813267</v>
      </c>
      <c r="L62">
        <f t="shared" si="5"/>
        <v>1.0111398545695289</v>
      </c>
      <c r="M62">
        <f t="shared" si="6"/>
        <v>0.52607256521836165</v>
      </c>
    </row>
    <row r="63" spans="1:13" x14ac:dyDescent="0.25">
      <c r="A63">
        <f>'CO2 Concentration Data'!A63/60000</f>
        <v>4.9537500000000003</v>
      </c>
      <c r="C63">
        <f>'CO2 Concentration Data'!G63</f>
        <v>410.7227524177747</v>
      </c>
      <c r="D63">
        <f>'CO2 Concentration Data'!H63</f>
        <v>409.59359589913078</v>
      </c>
      <c r="E63">
        <f>'CO2 Concentration Data'!I63</f>
        <v>413.11084003699426</v>
      </c>
      <c r="F63">
        <f>'CO2 Concentration Data'!K63-'CO2 Concentration Data'!$N$2</f>
        <v>402.58831490781284</v>
      </c>
      <c r="J63">
        <f t="shared" si="3"/>
        <v>4.8704333333333345</v>
      </c>
      <c r="K63">
        <f t="shared" si="4"/>
        <v>2.6952806456312279</v>
      </c>
      <c r="L63">
        <f t="shared" si="5"/>
        <v>0.96499321671233818</v>
      </c>
      <c r="M63">
        <f t="shared" si="6"/>
        <v>0.51900521984520154</v>
      </c>
    </row>
    <row r="64" spans="1:13" x14ac:dyDescent="0.25">
      <c r="A64">
        <f>'CO2 Concentration Data'!A64/60000</f>
        <v>5.0370833333333334</v>
      </c>
      <c r="C64">
        <f>'CO2 Concentration Data'!G64</f>
        <v>411.16041944802703</v>
      </c>
      <c r="D64">
        <f>'CO2 Concentration Data'!H64</f>
        <v>409.79579388060074</v>
      </c>
      <c r="E64">
        <f>'CO2 Concentration Data'!I64</f>
        <v>412.00610601127141</v>
      </c>
      <c r="F64">
        <f>'CO2 Concentration Data'!K64-'CO2 Concentration Data'!$N$2</f>
        <v>402.60992099299642</v>
      </c>
      <c r="J64">
        <f t="shared" si="3"/>
        <v>4.9537666666666667</v>
      </c>
      <c r="K64">
        <f t="shared" si="4"/>
        <v>1.8802210151392922</v>
      </c>
      <c r="L64">
        <f t="shared" si="5"/>
        <v>1.1078851561853231</v>
      </c>
      <c r="M64">
        <f t="shared" si="6"/>
        <v>0.48362053179536807</v>
      </c>
    </row>
    <row r="65" spans="1:13" x14ac:dyDescent="0.25">
      <c r="A65">
        <f>'CO2 Concentration Data'!A65/60000</f>
        <v>5.1204166666666664</v>
      </c>
      <c r="C65">
        <f>'CO2 Concentration Data'!G65</f>
        <v>410.28503366041559</v>
      </c>
      <c r="D65">
        <f>'CO2 Concentration Data'!H65</f>
        <v>409.14870048450575</v>
      </c>
      <c r="E65">
        <f>'CO2 Concentration Data'!I65</f>
        <v>415.32031813147643</v>
      </c>
      <c r="F65">
        <f>'CO2 Concentration Data'!K65-'CO2 Concentration Data'!$N$2</f>
        <v>402.45867780745454</v>
      </c>
      <c r="J65">
        <f t="shared" si="3"/>
        <v>5.037116666666666</v>
      </c>
      <c r="K65">
        <f t="shared" si="4"/>
        <v>1.2581543276136531</v>
      </c>
      <c r="L65">
        <f t="shared" si="5"/>
        <v>1.1216464841646052</v>
      </c>
      <c r="M65">
        <f t="shared" si="6"/>
        <v>0.54534182448343926</v>
      </c>
    </row>
    <row r="66" spans="1:13" x14ac:dyDescent="0.25">
      <c r="A66">
        <f>'CO2 Concentration Data'!A66/60000</f>
        <v>5.204016666666667</v>
      </c>
      <c r="C66">
        <f>'CO2 Concentration Data'!G66</f>
        <v>410.7227524177747</v>
      </c>
      <c r="D66">
        <f>'CO2 Concentration Data'!H66</f>
        <v>408.70384955699575</v>
      </c>
      <c r="E66">
        <f>'CO2 Concentration Data'!I66</f>
        <v>410.90139207162179</v>
      </c>
      <c r="F66">
        <f>'CO2 Concentration Data'!K66-'CO2 Concentration Data'!$N$2</f>
        <v>402.23279600780808</v>
      </c>
      <c r="J66">
        <f t="shared" si="3"/>
        <v>5.1204666666666654</v>
      </c>
      <c r="K66">
        <f t="shared" si="4"/>
        <v>1.2646326344744387</v>
      </c>
      <c r="L66">
        <f t="shared" si="5"/>
        <v>1.4632773503970875</v>
      </c>
      <c r="M66">
        <f t="shared" si="6"/>
        <v>0.56942473733887777</v>
      </c>
    </row>
    <row r="67" spans="1:13" x14ac:dyDescent="0.25">
      <c r="A67">
        <f>'CO2 Concentration Data'!A67/60000</f>
        <v>5.2871333333333332</v>
      </c>
      <c r="C67">
        <f>'CO2 Concentration Data'!G67</f>
        <v>501.84202873990989</v>
      </c>
      <c r="D67">
        <f>'CO2 Concentration Data'!H67</f>
        <v>408.70384955699575</v>
      </c>
      <c r="E67">
        <f>'CO2 Concentration Data'!I67</f>
        <v>411.40354390149582</v>
      </c>
      <c r="F67">
        <f>'CO2 Concentration Data'!K67-'CO2 Concentration Data'!$N$2</f>
        <v>402.05208978241507</v>
      </c>
      <c r="J67">
        <f t="shared" si="3"/>
        <v>5.2037833333333339</v>
      </c>
      <c r="K67">
        <f t="shared" ref="K67:K98" si="7">(C306-$F306)/(5*0.035314666213*10^6/600)</f>
        <v>1.4903104728386989</v>
      </c>
      <c r="L67">
        <f t="shared" ref="L67:L98" si="8">(D306-$F306)/(5*0.035314666213*10^6/600)</f>
        <v>1.7318191116930226</v>
      </c>
      <c r="M67">
        <f t="shared" ref="M67:M98" si="9">(E306-$F306)/(5*0.035314666213*10^6/600)</f>
        <v>0.54923592959965417</v>
      </c>
    </row>
    <row r="68" spans="1:13" x14ac:dyDescent="0.25">
      <c r="A68">
        <f>'CO2 Concentration Data'!A68/60000</f>
        <v>5.3704333333333336</v>
      </c>
      <c r="C68">
        <f>'CO2 Concentration Data'!G68</f>
        <v>422.46082666950059</v>
      </c>
      <c r="D68">
        <f>'CO2 Concentration Data'!H68</f>
        <v>408.70384955699575</v>
      </c>
      <c r="E68">
        <f>'CO2 Concentration Data'!I68</f>
        <v>412.00610601127141</v>
      </c>
      <c r="F68">
        <f>'CO2 Concentration Data'!K68-'CO2 Concentration Data'!$N$2</f>
        <v>401.85959881248715</v>
      </c>
      <c r="J68">
        <f t="shared" ref="J68:J123" si="10">A307-20</f>
        <v>5.287116666666666</v>
      </c>
      <c r="K68">
        <f t="shared" si="7"/>
        <v>1.9598399777143389</v>
      </c>
      <c r="L68">
        <f t="shared" si="8"/>
        <v>1.1242226774582647</v>
      </c>
      <c r="M68">
        <f t="shared" si="9"/>
        <v>0.55615620019760681</v>
      </c>
    </row>
    <row r="69" spans="1:13" x14ac:dyDescent="0.25">
      <c r="A69">
        <f>'CO2 Concentration Data'!A69/60000</f>
        <v>5.4538000000000002</v>
      </c>
      <c r="C69">
        <f>'CO2 Concentration Data'!G69</f>
        <v>550.78384179429986</v>
      </c>
      <c r="D69">
        <f>'CO2 Concentration Data'!H69</f>
        <v>409.59359589913078</v>
      </c>
      <c r="E69">
        <f>'CO2 Concentration Data'!I69</f>
        <v>410.90139207162179</v>
      </c>
      <c r="F69">
        <f>'CO2 Concentration Data'!K69-'CO2 Concentration Data'!$N$2</f>
        <v>401.70835562694521</v>
      </c>
      <c r="J69">
        <f t="shared" si="10"/>
        <v>5.3715166666666683</v>
      </c>
      <c r="K69">
        <f t="shared" si="7"/>
        <v>1.4702700713028831</v>
      </c>
      <c r="L69">
        <f t="shared" si="8"/>
        <v>0.96249402213783719</v>
      </c>
      <c r="M69">
        <f t="shared" si="9"/>
        <v>0.53542677141108042</v>
      </c>
    </row>
    <row r="70" spans="1:13" x14ac:dyDescent="0.25">
      <c r="A70">
        <f>'CO2 Concentration Data'!A70/60000</f>
        <v>5.5370999999999997</v>
      </c>
      <c r="C70">
        <f>'CO2 Concentration Data'!G70</f>
        <v>462.92732038125666</v>
      </c>
      <c r="D70">
        <f>'CO2 Concentration Data'!H70</f>
        <v>414.44672357274555</v>
      </c>
      <c r="E70">
        <f>'CO2 Concentration Data'!I70</f>
        <v>410.29879983273639</v>
      </c>
      <c r="F70">
        <f>'CO2 Concentration Data'!K70-'CO2 Concentration Data'!$N$2</f>
        <v>401.47265229023111</v>
      </c>
      <c r="J70">
        <f t="shared" si="10"/>
        <v>5.4537666666666667</v>
      </c>
      <c r="K70">
        <f t="shared" si="7"/>
        <v>1.7645037707105951</v>
      </c>
      <c r="L70">
        <f t="shared" si="8"/>
        <v>0.85217428125895966</v>
      </c>
      <c r="M70">
        <f t="shared" si="9"/>
        <v>0.54398693234983919</v>
      </c>
    </row>
    <row r="71" spans="1:13" x14ac:dyDescent="0.25">
      <c r="A71">
        <f>'CO2 Concentration Data'!A71/60000</f>
        <v>5.6204166666666664</v>
      </c>
      <c r="C71">
        <f>'CO2 Concentration Data'!G71</f>
        <v>513.58010697064401</v>
      </c>
      <c r="D71">
        <f>'CO2 Concentration Data'!H71</f>
        <v>420.39184005708017</v>
      </c>
      <c r="E71">
        <f>'CO2 Concentration Data'!I71</f>
        <v>409.79665804589894</v>
      </c>
      <c r="F71">
        <f>'CO2 Concentration Data'!K71-'CO2 Concentration Data'!$N$2</f>
        <v>401.25659065271952</v>
      </c>
      <c r="J71">
        <f t="shared" si="10"/>
        <v>5.5370999999999988</v>
      </c>
      <c r="K71">
        <f t="shared" si="7"/>
        <v>1.2850360579525337</v>
      </c>
      <c r="L71">
        <f t="shared" si="8"/>
        <v>0.87331391911589784</v>
      </c>
      <c r="M71">
        <f t="shared" si="9"/>
        <v>0.52737833011214885</v>
      </c>
    </row>
    <row r="72" spans="1:13" x14ac:dyDescent="0.25">
      <c r="A72">
        <f>'CO2 Concentration Data'!A72/60000</f>
        <v>5.7037500000000003</v>
      </c>
      <c r="C72">
        <f>'CO2 Concentration Data'!G72</f>
        <v>532.28146550402789</v>
      </c>
      <c r="D72">
        <f>'CO2 Concentration Data'!H72</f>
        <v>435.23436334280007</v>
      </c>
      <c r="E72">
        <f>'CO2 Concentration Data'!I72</f>
        <v>410.29879983273639</v>
      </c>
      <c r="F72">
        <f>'CO2 Concentration Data'!K72-'CO2 Concentration Data'!$N$2</f>
        <v>401.17016611556625</v>
      </c>
      <c r="J72">
        <f t="shared" si="10"/>
        <v>5.6204333333333345</v>
      </c>
      <c r="K72">
        <f t="shared" si="7"/>
        <v>1.3460314720425448</v>
      </c>
      <c r="L72">
        <f t="shared" si="8"/>
        <v>1.0886809922749257</v>
      </c>
      <c r="M72">
        <f t="shared" si="9"/>
        <v>0.53087861594462338</v>
      </c>
    </row>
    <row r="73" spans="1:13" x14ac:dyDescent="0.25">
      <c r="A73">
        <f>'CO2 Concentration Data'!A73/60000</f>
        <v>5.7870999999999997</v>
      </c>
      <c r="C73">
        <f>'CO2 Concentration Data'!G73</f>
        <v>555.35970124836251</v>
      </c>
      <c r="D73">
        <f>'CO2 Concentration Data'!H73</f>
        <v>467.06285168544593</v>
      </c>
      <c r="E73">
        <f>'CO2 Concentration Data'!I73</f>
        <v>412.00610601127141</v>
      </c>
      <c r="F73">
        <f>'CO2 Concentration Data'!K73-'CO2 Concentration Data'!$N$2</f>
        <v>401.13677528584776</v>
      </c>
      <c r="J73">
        <f t="shared" si="10"/>
        <v>5.7037833333333339</v>
      </c>
      <c r="K73">
        <f t="shared" si="7"/>
        <v>1.4052190143756513</v>
      </c>
      <c r="L73">
        <f t="shared" si="8"/>
        <v>0.94435069743002087</v>
      </c>
      <c r="M73">
        <f t="shared" si="9"/>
        <v>0.54586092145089438</v>
      </c>
    </row>
    <row r="74" spans="1:13" x14ac:dyDescent="0.25">
      <c r="A74">
        <f>'CO2 Concentration Data'!A74/60000</f>
        <v>5.8704166666666664</v>
      </c>
      <c r="C74">
        <f>'CO2 Concentration Data'!G74</f>
        <v>986.44540813417916</v>
      </c>
      <c r="D74">
        <f>'CO2 Concentration Data'!H74</f>
        <v>505.72620285456151</v>
      </c>
      <c r="E74">
        <f>'CO2 Concentration Data'!I74</f>
        <v>412.50827792721861</v>
      </c>
      <c r="F74">
        <f>'CO2 Concentration Data'!K74-'CO2 Concentration Data'!$N$2</f>
        <v>401.16820271167995</v>
      </c>
      <c r="J74">
        <f t="shared" si="10"/>
        <v>5.7870999999999988</v>
      </c>
      <c r="K74">
        <f t="shared" si="7"/>
        <v>1.4491999490449221</v>
      </c>
      <c r="L74">
        <f t="shared" si="8"/>
        <v>0.93422640127954304</v>
      </c>
      <c r="M74">
        <f t="shared" si="9"/>
        <v>0.51546244700509614</v>
      </c>
    </row>
    <row r="75" spans="1:13" x14ac:dyDescent="0.25">
      <c r="A75">
        <f>'CO2 Concentration Data'!A75/60000</f>
        <v>5.9537500000000003</v>
      </c>
      <c r="C75">
        <f>'CO2 Concentration Data'!G75</f>
        <v>498.57926985180978</v>
      </c>
      <c r="D75">
        <f>'CO2 Concentration Data'!H75</f>
        <v>488.94243577910549</v>
      </c>
      <c r="E75">
        <f>'CO2 Concentration Data'!I75</f>
        <v>416.32463183426108</v>
      </c>
      <c r="F75">
        <f>'CO2 Concentration Data'!K75-'CO2 Concentration Data'!$N$2</f>
        <v>401.22319982300093</v>
      </c>
      <c r="J75">
        <f t="shared" si="10"/>
        <v>5.8704500000000017</v>
      </c>
      <c r="K75">
        <f t="shared" si="7"/>
        <v>1.349236600344206</v>
      </c>
      <c r="L75">
        <f t="shared" si="8"/>
        <v>0.9453151609310122</v>
      </c>
      <c r="M75">
        <f t="shared" si="9"/>
        <v>0.59001917527898162</v>
      </c>
    </row>
    <row r="76" spans="1:13" x14ac:dyDescent="0.25">
      <c r="A76">
        <f>'CO2 Concentration Data'!A76/60000</f>
        <v>6.0370833333333334</v>
      </c>
      <c r="C76">
        <f>'CO2 Concentration Data'!G76</f>
        <v>532.71913253428011</v>
      </c>
      <c r="D76">
        <f>'CO2 Concentration Data'!H76</f>
        <v>452.70567473463797</v>
      </c>
      <c r="E76">
        <f>'CO2 Concentration Data'!I76</f>
        <v>416.32463183426108</v>
      </c>
      <c r="F76">
        <f>'CO2 Concentration Data'!K76-'CO2 Concentration Data'!$N$2</f>
        <v>401.2448059081845</v>
      </c>
      <c r="J76">
        <f t="shared" si="10"/>
        <v>5.9548833333333349</v>
      </c>
      <c r="K76">
        <f t="shared" si="7"/>
        <v>1.4218263370569741</v>
      </c>
      <c r="L76">
        <f t="shared" si="8"/>
        <v>0.96659495965189468</v>
      </c>
      <c r="M76">
        <f t="shared" si="9"/>
        <v>0.51928980586519558</v>
      </c>
    </row>
    <row r="77" spans="1:13" x14ac:dyDescent="0.25">
      <c r="A77">
        <f>'CO2 Concentration Data'!A77/60000</f>
        <v>6.1204166666666664</v>
      </c>
      <c r="C77">
        <f>'CO2 Concentration Data'!G77</f>
        <v>968.18181212724483</v>
      </c>
      <c r="D77">
        <f>'CO2 Concentration Data'!H77</f>
        <v>478.99348704300411</v>
      </c>
      <c r="E77">
        <f>'CO2 Concentration Data'!I77</f>
        <v>417.42934577391065</v>
      </c>
      <c r="F77">
        <f>'CO2 Concentration Data'!K77-'CO2 Concentration Data'!$N$2</f>
        <v>401.1151690042451</v>
      </c>
      <c r="J77">
        <f t="shared" si="10"/>
        <v>6.0370999999999988</v>
      </c>
      <c r="K77">
        <f t="shared" si="7"/>
        <v>1.4861518025756153</v>
      </c>
      <c r="L77">
        <f t="shared" si="8"/>
        <v>1.016172110043172</v>
      </c>
      <c r="M77">
        <f t="shared" si="9"/>
        <v>0.50799487232453699</v>
      </c>
    </row>
    <row r="78" spans="1:13" x14ac:dyDescent="0.25">
      <c r="A78">
        <f>'CO2 Concentration Data'!A78/60000</f>
        <v>6.2037500000000003</v>
      </c>
      <c r="C78">
        <f>'CO2 Concentration Data'!G78</f>
        <v>634.54196484475028</v>
      </c>
      <c r="D78">
        <f>'CO2 Concentration Data'!H78</f>
        <v>462.65457493934127</v>
      </c>
      <c r="E78">
        <f>'CO2 Concentration Data'!I78</f>
        <v>419.63882386839293</v>
      </c>
      <c r="F78">
        <f>'CO2 Concentration Data'!K78-'CO2 Concentration Data'!$N$2</f>
        <v>400.86964570181516</v>
      </c>
      <c r="J78">
        <f t="shared" si="10"/>
        <v>6.1204500000000017</v>
      </c>
      <c r="K78">
        <f t="shared" si="7"/>
        <v>1.3725204262345905</v>
      </c>
      <c r="L78">
        <f t="shared" si="8"/>
        <v>0.94423722599139426</v>
      </c>
      <c r="M78">
        <f t="shared" si="9"/>
        <v>0.56076315876843696</v>
      </c>
    </row>
    <row r="79" spans="1:13" x14ac:dyDescent="0.25">
      <c r="A79">
        <f>'CO2 Concentration Data'!A79/60000</f>
        <v>6.2870833333333334</v>
      </c>
      <c r="C79">
        <f>'CO2 Concentration Data'!G79</f>
        <v>731.94807415594539</v>
      </c>
      <c r="D79">
        <f>'CO2 Concentration Data'!H79</f>
        <v>502.45031730806545</v>
      </c>
      <c r="E79">
        <f>'CO2 Concentration Data'!I79</f>
        <v>420.74355789411572</v>
      </c>
      <c r="F79">
        <f>'CO2 Concentration Data'!K79-'CO2 Concentration Data'!$N$2</f>
        <v>400.75179354241084</v>
      </c>
      <c r="J79">
        <f t="shared" si="10"/>
        <v>6.2037666666666667</v>
      </c>
      <c r="K79">
        <f t="shared" si="7"/>
        <v>1.3445725330896157</v>
      </c>
      <c r="L79">
        <f t="shared" si="8"/>
        <v>0.98330622859621142</v>
      </c>
      <c r="M79">
        <f t="shared" si="9"/>
        <v>0.52155777954278226</v>
      </c>
    </row>
    <row r="80" spans="1:13" x14ac:dyDescent="0.25">
      <c r="A80">
        <f>'CO2 Concentration Data'!A80/60000</f>
        <v>6.3708166666666664</v>
      </c>
      <c r="C80">
        <f>'CO2 Concentration Data'!G80</f>
        <v>586.23680504273284</v>
      </c>
      <c r="D80">
        <f>'CO2 Concentration Data'!H80</f>
        <v>593.28494970665463</v>
      </c>
      <c r="E80">
        <f>'CO2 Concentration Data'!I80</f>
        <v>431.18831595549511</v>
      </c>
      <c r="F80">
        <f>'CO2 Concentration Data'!K80-'CO2 Concentration Data'!$N$2</f>
        <v>400.72036709867336</v>
      </c>
      <c r="J80">
        <f t="shared" si="10"/>
        <v>6.287116666666666</v>
      </c>
      <c r="K80">
        <f t="shared" si="7"/>
        <v>1.5229832241988217</v>
      </c>
      <c r="L80">
        <f t="shared" si="8"/>
        <v>0.94916576823159038</v>
      </c>
      <c r="M80">
        <f t="shared" si="9"/>
        <v>0.52122406227836038</v>
      </c>
    </row>
    <row r="81" spans="1:13" x14ac:dyDescent="0.25">
      <c r="A81">
        <f>'CO2 Concentration Data'!A81/60000</f>
        <v>6.4541666666666666</v>
      </c>
      <c r="C81">
        <f>'CO2 Concentration Data'!G81</f>
        <v>581.22322683131097</v>
      </c>
      <c r="D81">
        <f>'CO2 Concentration Data'!H81</f>
        <v>532.94421242534952</v>
      </c>
      <c r="E81">
        <f>'CO2 Concentration Data'!I81</f>
        <v>447.65890601839914</v>
      </c>
      <c r="F81">
        <f>'CO2 Concentration Data'!K81-'CO2 Concentration Data'!$N$2</f>
        <v>400.74197338027597</v>
      </c>
      <c r="J81">
        <f t="shared" si="10"/>
        <v>6.3704500000000017</v>
      </c>
      <c r="K81">
        <f t="shared" si="7"/>
        <v>1.2810736858779299</v>
      </c>
      <c r="L81">
        <f t="shared" si="8"/>
        <v>0.90764445580603725</v>
      </c>
      <c r="M81">
        <f t="shared" si="9"/>
        <v>0.55062023965284912</v>
      </c>
    </row>
    <row r="82" spans="1:13" x14ac:dyDescent="0.25">
      <c r="A82">
        <f>'CO2 Concentration Data'!A82/60000</f>
        <v>6.537066666666667</v>
      </c>
      <c r="C82">
        <f>'CO2 Concentration Data'!G82</f>
        <v>778.74119491797876</v>
      </c>
      <c r="D82">
        <f>'CO2 Concentration Data'!H82</f>
        <v>551.30526611503933</v>
      </c>
      <c r="E82">
        <f>'CO2 Concentration Data'!I82</f>
        <v>448.26146812817478</v>
      </c>
      <c r="F82">
        <f>'CO2 Concentration Data'!K82-'CO2 Concentration Data'!$N$2</f>
        <v>400.67715492830621</v>
      </c>
      <c r="J82">
        <f t="shared" si="10"/>
        <v>6.4537833333333339</v>
      </c>
      <c r="K82">
        <f t="shared" si="7"/>
        <v>1.2788921747699384</v>
      </c>
      <c r="L82">
        <f t="shared" si="8"/>
        <v>0.84084860055379262</v>
      </c>
      <c r="M82">
        <f t="shared" si="9"/>
        <v>0.56869572523656831</v>
      </c>
    </row>
    <row r="83" spans="1:13" x14ac:dyDescent="0.25">
      <c r="A83">
        <f>'CO2 Concentration Data'!A83/60000</f>
        <v>6.6204166666666664</v>
      </c>
      <c r="C83">
        <f>'CO2 Concentration Data'!G83</f>
        <v>777.428142100115</v>
      </c>
      <c r="D83">
        <f>'CO2 Concentration Data'!H83</f>
        <v>617.83372429532096</v>
      </c>
      <c r="E83">
        <f>'CO2 Concentration Data'!I83</f>
        <v>444.34468385515748</v>
      </c>
      <c r="F83">
        <f>'CO2 Concentration Data'!K83-'CO2 Concentration Data'!$N$2</f>
        <v>400.54751802436681</v>
      </c>
      <c r="J83">
        <f t="shared" si="10"/>
        <v>6.5375333333333323</v>
      </c>
      <c r="K83">
        <f t="shared" si="7"/>
        <v>1.2144600797598684</v>
      </c>
      <c r="L83">
        <f t="shared" si="8"/>
        <v>0.84146226946793812</v>
      </c>
      <c r="M83">
        <f t="shared" si="9"/>
        <v>0.50344074279868933</v>
      </c>
    </row>
    <row r="84" spans="1:13" x14ac:dyDescent="0.25">
      <c r="A84">
        <f>'CO2 Concentration Data'!A84/60000</f>
        <v>6.7037500000000003</v>
      </c>
      <c r="C84">
        <f>'CO2 Concentration Data'!G84</f>
        <v>777.86581310937549</v>
      </c>
      <c r="D84">
        <f>'CO2 Concentration Data'!H84</f>
        <v>627.98487101289231</v>
      </c>
      <c r="E84">
        <f>'CO2 Concentration Data'!I84</f>
        <v>447.15675418852516</v>
      </c>
      <c r="F84">
        <f>'CO2 Concentration Data'!K84-'CO2 Concentration Data'!$N$2</f>
        <v>400.53573210131816</v>
      </c>
      <c r="J84">
        <f t="shared" si="10"/>
        <v>6.6204333333333345</v>
      </c>
      <c r="K84">
        <f t="shared" si="7"/>
        <v>1.215546817611793</v>
      </c>
      <c r="L84">
        <f t="shared" si="8"/>
        <v>0.83364090439746663</v>
      </c>
      <c r="M84">
        <f t="shared" si="9"/>
        <v>0.54399209369069423</v>
      </c>
    </row>
    <row r="85" spans="1:13" x14ac:dyDescent="0.25">
      <c r="A85">
        <f>'CO2 Concentration Data'!A85/60000</f>
        <v>6.7870833333333334</v>
      </c>
      <c r="C85">
        <f>'CO2 Concentration Data'!G85</f>
        <v>777.62708057413647</v>
      </c>
      <c r="D85">
        <f>'CO2 Concentration Data'!H85</f>
        <v>596.39903561628637</v>
      </c>
      <c r="E85">
        <f>'CO2 Concentration Data'!I85</f>
        <v>431.79090819438051</v>
      </c>
      <c r="F85">
        <f>'CO2 Concentration Data'!K85-'CO2 Concentration Data'!$N$2</f>
        <v>400.54751802436687</v>
      </c>
      <c r="J85">
        <f t="shared" si="10"/>
        <v>6.7044333333333341</v>
      </c>
      <c r="K85">
        <f t="shared" si="7"/>
        <v>1.2012650754773178</v>
      </c>
      <c r="L85">
        <f t="shared" si="8"/>
        <v>0.84235331902853583</v>
      </c>
      <c r="M85">
        <f t="shared" si="9"/>
        <v>0.50282002811286908</v>
      </c>
    </row>
    <row r="86" spans="1:13" x14ac:dyDescent="0.25">
      <c r="A86">
        <f>'CO2 Concentration Data'!A86/60000</f>
        <v>6.8704166666666664</v>
      </c>
      <c r="C86">
        <f>'CO2 Concentration Data'!G86</f>
        <v>778.06479535248741</v>
      </c>
      <c r="D86">
        <f>'CO2 Concentration Data'!H86</f>
        <v>535.57299648718447</v>
      </c>
      <c r="E86">
        <f>'CO2 Concentration Data'!I86</f>
        <v>438.92144409251824</v>
      </c>
      <c r="F86">
        <f>'CO2 Concentration Data'!K86-'CO2 Concentration Data'!$N$2</f>
        <v>400.55930394741551</v>
      </c>
      <c r="J86">
        <f t="shared" si="10"/>
        <v>6.787116666666666</v>
      </c>
      <c r="K86">
        <f t="shared" si="7"/>
        <v>1.2144522281347856</v>
      </c>
      <c r="L86">
        <f t="shared" si="8"/>
        <v>1.0909064206019428</v>
      </c>
      <c r="M86">
        <f t="shared" si="9"/>
        <v>0.5391435940878726</v>
      </c>
    </row>
    <row r="87" spans="1:13" x14ac:dyDescent="0.25">
      <c r="A87">
        <f>'CO2 Concentration Data'!A87/60000</f>
        <v>6.9550000000000001</v>
      </c>
      <c r="C87">
        <f>'CO2 Concentration Data'!G87</f>
        <v>663.23058228554657</v>
      </c>
      <c r="D87">
        <f>'CO2 Concentration Data'!H87</f>
        <v>534.7237010653364</v>
      </c>
      <c r="E87">
        <f>'CO2 Concentration Data'!I87</f>
        <v>450.37052589971881</v>
      </c>
      <c r="F87">
        <f>'CO2 Concentration Data'!K87-'CO2 Concentration Data'!$N$2</f>
        <v>400.37663451455512</v>
      </c>
      <c r="J87">
        <f t="shared" si="10"/>
        <v>6.8708166666666664</v>
      </c>
      <c r="K87">
        <f t="shared" si="7"/>
        <v>1.2151566593872412</v>
      </c>
      <c r="L87">
        <f t="shared" si="8"/>
        <v>1.0344551166700739</v>
      </c>
      <c r="M87">
        <f t="shared" si="9"/>
        <v>0.52982276636269854</v>
      </c>
    </row>
    <row r="88" spans="1:13" x14ac:dyDescent="0.25">
      <c r="A88">
        <f>'CO2 Concentration Data'!A88/60000</f>
        <v>7.0370833333333334</v>
      </c>
      <c r="C88">
        <f>'CO2 Concentration Data'!G88</f>
        <v>651.05483702456024</v>
      </c>
      <c r="D88">
        <f>'CO2 Concentration Data'!H88</f>
        <v>528.73818219211284</v>
      </c>
      <c r="E88">
        <f>'CO2 Concentration Data'!I88</f>
        <v>458.10365403674194</v>
      </c>
      <c r="F88">
        <f>'CO2 Concentration Data'!K88-'CO2 Concentration Data'!$N$2</f>
        <v>400.32360198563418</v>
      </c>
      <c r="J88">
        <f t="shared" si="10"/>
        <v>6.9537666666666667</v>
      </c>
      <c r="K88">
        <f t="shared" si="7"/>
        <v>5.3464003419054738</v>
      </c>
      <c r="L88">
        <f t="shared" si="8"/>
        <v>1.0168458982221769</v>
      </c>
      <c r="M88">
        <f t="shared" si="9"/>
        <v>0.47902190470128714</v>
      </c>
    </row>
    <row r="89" spans="1:13" x14ac:dyDescent="0.25">
      <c r="A89">
        <f>'CO2 Concentration Data'!A89/60000</f>
        <v>7.1204166666666664</v>
      </c>
      <c r="C89">
        <f>'CO2 Concentration Data'!G89</f>
        <v>645.40465728787285</v>
      </c>
      <c r="D89">
        <f>'CO2 Concentration Data'!H89</f>
        <v>558.342330967262</v>
      </c>
      <c r="E89">
        <f>'CO2 Concentration Data'!I89</f>
        <v>449.86837406984483</v>
      </c>
      <c r="F89">
        <f>'CO2 Concentration Data'!K89-'CO2 Concentration Data'!$N$2</f>
        <v>400.27056945671313</v>
      </c>
      <c r="J89">
        <f t="shared" si="10"/>
        <v>7.0370999999999988</v>
      </c>
      <c r="K89">
        <f t="shared" si="7"/>
        <v>1.3030119032389673</v>
      </c>
      <c r="L89">
        <f t="shared" si="8"/>
        <v>0.91941351375184344</v>
      </c>
      <c r="M89">
        <f t="shared" si="9"/>
        <v>0.47472066370820531</v>
      </c>
    </row>
    <row r="90" spans="1:13" x14ac:dyDescent="0.25">
      <c r="A90">
        <f>'CO2 Concentration Data'!A90/60000</f>
        <v>7.2038000000000002</v>
      </c>
      <c r="C90">
        <f>'CO2 Concentration Data'!G90</f>
        <v>771.97689685844091</v>
      </c>
      <c r="D90">
        <f>'CO2 Concentration Data'!H90</f>
        <v>539.33417983719426</v>
      </c>
      <c r="E90">
        <f>'CO2 Concentration Data'!I90</f>
        <v>443.23994982943469</v>
      </c>
      <c r="F90">
        <f>'CO2 Concentration Data'!K90-'CO2 Concentration Data'!$N$2</f>
        <v>400.16450322035752</v>
      </c>
      <c r="J90">
        <f t="shared" si="10"/>
        <v>7.1204999999999998</v>
      </c>
      <c r="K90">
        <f t="shared" si="7"/>
        <v>1.806698750762102</v>
      </c>
      <c r="L90">
        <f t="shared" si="8"/>
        <v>0.93553744647788517</v>
      </c>
      <c r="M90">
        <f t="shared" si="9"/>
        <v>0.49687693569586056</v>
      </c>
    </row>
    <row r="91" spans="1:13" x14ac:dyDescent="0.25">
      <c r="A91">
        <f>'CO2 Concentration Data'!A91/60000</f>
        <v>7.2870999999999997</v>
      </c>
      <c r="C91">
        <f>'CO2 Concentration Data'!G91</f>
        <v>778.50246238273974</v>
      </c>
      <c r="D91">
        <f>'CO2 Concentration Data'!H91</f>
        <v>599.47267060563127</v>
      </c>
      <c r="E91">
        <f>'CO2 Concentration Data'!I91</f>
        <v>446.05202016280236</v>
      </c>
      <c r="F91">
        <f>'CO2 Concentration Data'!K91-'CO2 Concentration Data'!$N$2</f>
        <v>400.02504477935048</v>
      </c>
      <c r="J91">
        <f t="shared" si="10"/>
        <v>7.2037833333333339</v>
      </c>
      <c r="K91">
        <f t="shared" si="7"/>
        <v>1.917355074027042</v>
      </c>
      <c r="L91">
        <f t="shared" si="8"/>
        <v>1.087866234234538</v>
      </c>
      <c r="M91">
        <f t="shared" si="9"/>
        <v>0.4908618935461953</v>
      </c>
    </row>
    <row r="92" spans="1:13" x14ac:dyDescent="0.25">
      <c r="A92">
        <f>'CO2 Concentration Data'!A92/60000</f>
        <v>7.3704833333333335</v>
      </c>
      <c r="C92">
        <f>'CO2 Concentration Data'!G92</f>
        <v>811.5680525306841</v>
      </c>
      <c r="D92">
        <f>'CO2 Concentration Data'!H92</f>
        <v>570.0707683433501</v>
      </c>
      <c r="E92">
        <f>'CO2 Concentration Data'!I92</f>
        <v>456.49677822418175</v>
      </c>
      <c r="F92">
        <f>'CO2 Concentration Data'!K92-'CO2 Concentration Data'!$N$2</f>
        <v>399.69309674334824</v>
      </c>
      <c r="J92">
        <f t="shared" si="10"/>
        <v>7.2870999999999988</v>
      </c>
      <c r="K92">
        <f t="shared" si="7"/>
        <v>1.4007423985662406</v>
      </c>
      <c r="L92">
        <f t="shared" si="8"/>
        <v>1.1247226676057789</v>
      </c>
      <c r="M92">
        <f t="shared" si="9"/>
        <v>0.49600259671669977</v>
      </c>
    </row>
    <row r="93" spans="1:13" x14ac:dyDescent="0.25">
      <c r="A93">
        <f>'CO2 Concentration Data'!A93/60000</f>
        <v>7.4537500000000003</v>
      </c>
      <c r="C93">
        <f>'CO2 Concentration Data'!G93</f>
        <v>763.06391048555463</v>
      </c>
      <c r="D93">
        <f>'CO2 Concentration Data'!H93</f>
        <v>605.01333855134476</v>
      </c>
      <c r="E93">
        <f>'CO2 Concentration Data'!I93</f>
        <v>458.60580586661598</v>
      </c>
      <c r="F93">
        <f>'CO2 Concentration Data'!K93-'CO2 Concentration Data'!$N$2</f>
        <v>399.39257632959726</v>
      </c>
      <c r="J93">
        <f t="shared" si="10"/>
        <v>7.3704500000000017</v>
      </c>
      <c r="K93">
        <f t="shared" si="7"/>
        <v>1.9403377172009528</v>
      </c>
      <c r="L93">
        <f t="shared" si="8"/>
        <v>0.90552191263298087</v>
      </c>
      <c r="M93">
        <f t="shared" si="9"/>
        <v>0.54547431915513644</v>
      </c>
    </row>
    <row r="94" spans="1:13" x14ac:dyDescent="0.25">
      <c r="A94">
        <f>'CO2 Concentration Data'!A94/60000</f>
        <v>7.5370833333333334</v>
      </c>
      <c r="C94">
        <f>'CO2 Concentration Data'!G94</f>
        <v>808.74291690374582</v>
      </c>
      <c r="D94">
        <f>'CO2 Concentration Data'!H94</f>
        <v>616.49913106995916</v>
      </c>
      <c r="E94">
        <f>'CO2 Concentration Data'!I94</f>
        <v>469.05055388495867</v>
      </c>
      <c r="F94">
        <f>'CO2 Concentration Data'!K94-'CO2 Concentration Data'!$N$2</f>
        <v>399.23151298192045</v>
      </c>
      <c r="J94">
        <f t="shared" si="10"/>
        <v>7.4537666666666667</v>
      </c>
      <c r="K94">
        <f t="shared" si="7"/>
        <v>1.4751269394973912</v>
      </c>
      <c r="L94">
        <f t="shared" si="8"/>
        <v>0.8668131024799689</v>
      </c>
      <c r="M94">
        <f t="shared" si="9"/>
        <v>0.48538599955942907</v>
      </c>
    </row>
    <row r="95" spans="1:13" x14ac:dyDescent="0.25">
      <c r="A95">
        <f>'CO2 Concentration Data'!A95/60000</f>
        <v>7.6204166666666664</v>
      </c>
      <c r="C95">
        <f>'CO2 Concentration Data'!G95</f>
        <v>754.5886388910194</v>
      </c>
      <c r="D95">
        <f>'CO2 Concentration Data'!H95</f>
        <v>611.64595486494625</v>
      </c>
      <c r="E95">
        <f>'CO2 Concentration Data'!I95</f>
        <v>460.31313213122417</v>
      </c>
      <c r="F95">
        <f>'CO2 Concentration Data'!K95-'CO2 Concentration Data'!$N$2</f>
        <v>399.16865911235084</v>
      </c>
      <c r="J95">
        <f t="shared" si="10"/>
        <v>7.5370999999999988</v>
      </c>
      <c r="K95">
        <f t="shared" si="7"/>
        <v>1.5217851586406972</v>
      </c>
      <c r="L95">
        <f t="shared" si="8"/>
        <v>1.069800049402521</v>
      </c>
      <c r="M95">
        <f t="shared" si="9"/>
        <v>0.51556421483071402</v>
      </c>
    </row>
    <row r="96" spans="1:13" x14ac:dyDescent="0.25">
      <c r="A96">
        <f>'CO2 Concentration Data'!A96/60000</f>
        <v>7.7037500000000003</v>
      </c>
      <c r="C96">
        <f>'CO2 Concentration Data'!G96</f>
        <v>730.87375387332054</v>
      </c>
      <c r="D96">
        <f>'CO2 Concentration Data'!H96</f>
        <v>576.50113814408371</v>
      </c>
      <c r="E96">
        <f>'CO2 Concentration Data'!I96</f>
        <v>482.20693182765768</v>
      </c>
      <c r="F96">
        <f>'CO2 Concentration Data'!K96-'CO2 Concentration Data'!$N$2</f>
        <v>399.23347756432054</v>
      </c>
      <c r="J96">
        <f t="shared" si="10"/>
        <v>7.6204166666666673</v>
      </c>
      <c r="K96">
        <f t="shared" si="7"/>
        <v>1.3578851891284036</v>
      </c>
      <c r="L96">
        <f t="shared" si="8"/>
        <v>1.1208918511224084</v>
      </c>
      <c r="M96">
        <f t="shared" si="9"/>
        <v>0.47437785467681948</v>
      </c>
    </row>
    <row r="97" spans="1:13" x14ac:dyDescent="0.25">
      <c r="A97">
        <f>'CO2 Concentration Data'!A97/60000</f>
        <v>7.7870833333333334</v>
      </c>
      <c r="C97">
        <f>'CO2 Concentration Data'!G97</f>
        <v>736.08626657975572</v>
      </c>
      <c r="D97">
        <f>'CO2 Concentration Data'!H97</f>
        <v>585.31769163629326</v>
      </c>
      <c r="E97">
        <f>'CO2 Concentration Data'!I97</f>
        <v>462.52258009659658</v>
      </c>
      <c r="F97">
        <f>'CO2 Concentration Data'!K97-'CO2 Concentration Data'!$N$2</f>
        <v>399.08419896117869</v>
      </c>
      <c r="J97">
        <f t="shared" si="10"/>
        <v>7.7037499999999994</v>
      </c>
      <c r="K97">
        <f t="shared" si="7"/>
        <v>1.2790091154403567</v>
      </c>
      <c r="L97">
        <f t="shared" si="8"/>
        <v>0.98739691121305462</v>
      </c>
      <c r="M97">
        <f t="shared" si="9"/>
        <v>0.48961378380899517</v>
      </c>
    </row>
    <row r="98" spans="1:13" x14ac:dyDescent="0.25">
      <c r="A98">
        <f>'CO2 Concentration Data'!A98/60000</f>
        <v>7.8704333333333336</v>
      </c>
      <c r="C98">
        <f>'CO2 Concentration Data'!G98</f>
        <v>711.09807505731169</v>
      </c>
      <c r="D98">
        <f>'CO2 Concentration Data'!H98</f>
        <v>583.3360009705533</v>
      </c>
      <c r="E98">
        <f>'CO2 Concentration Data'!I98</f>
        <v>489.94007000771745</v>
      </c>
      <c r="F98">
        <f>'CO2 Concentration Data'!K98-'CO2 Concentration Data'!$N$2</f>
        <v>399.11562658342984</v>
      </c>
      <c r="J98">
        <f t="shared" si="10"/>
        <v>7.7870833333333316</v>
      </c>
      <c r="K98">
        <f t="shared" si="7"/>
        <v>1.6184316435118491</v>
      </c>
      <c r="L98">
        <f t="shared" si="8"/>
        <v>1.0139694554844212</v>
      </c>
      <c r="M98">
        <f t="shared" si="9"/>
        <v>0.56999793776500352</v>
      </c>
    </row>
    <row r="99" spans="1:13" x14ac:dyDescent="0.25">
      <c r="A99">
        <f>'CO2 Concentration Data'!A99/60000</f>
        <v>7.953783333333333</v>
      </c>
      <c r="C99">
        <f>'CO2 Concentration Data'!G99</f>
        <v>715.23626350211384</v>
      </c>
      <c r="D99">
        <f>'CO2 Concentration Data'!H99</f>
        <v>637.73162176752362</v>
      </c>
      <c r="E99">
        <f>'CO2 Concentration Data'!I99</f>
        <v>470.15529795371816</v>
      </c>
      <c r="F99">
        <f>'CO2 Concentration Data'!K99-'CO2 Concentration Data'!$N$2</f>
        <v>399.23347756432048</v>
      </c>
      <c r="J99">
        <f t="shared" si="10"/>
        <v>7.8704500000000017</v>
      </c>
      <c r="K99">
        <f t="shared" ref="K99:K123" si="11">(C338-$F338)/(5*0.035314666213*10^6/600)</f>
        <v>1.4627293902304606</v>
      </c>
      <c r="L99">
        <f t="shared" ref="L99:L123" si="12">(D338-$F338)/(5*0.035314666213*10^6/600)</f>
        <v>1.251630606962578</v>
      </c>
      <c r="M99">
        <f t="shared" ref="M99:M123" si="13">(E338-$F338)/(5*0.035314666213*10^6/600)</f>
        <v>0.49763556046496188</v>
      </c>
    </row>
    <row r="100" spans="1:13" x14ac:dyDescent="0.25">
      <c r="A100">
        <f>'CO2 Concentration Data'!A100/60000</f>
        <v>8.0371333333333332</v>
      </c>
      <c r="C100">
        <f>'CO2 Concentration Data'!G100</f>
        <v>720.20999592521127</v>
      </c>
      <c r="D100">
        <f>'CO2 Concentration Data'!H100</f>
        <v>629.76436369716225</v>
      </c>
      <c r="E100">
        <f>'CO2 Concentration Data'!I100</f>
        <v>476.18112995524285</v>
      </c>
      <c r="F100">
        <f>'CO2 Concentration Data'!K100-'CO2 Concentration Data'!$N$2</f>
        <v>399.23347756432042</v>
      </c>
      <c r="J100">
        <f t="shared" si="10"/>
        <v>7.954816666666666</v>
      </c>
      <c r="K100">
        <f t="shared" si="11"/>
        <v>1.6885426254457081</v>
      </c>
      <c r="L100">
        <f t="shared" si="12"/>
        <v>0.94765726004623008</v>
      </c>
      <c r="M100">
        <f t="shared" si="13"/>
        <v>0.54638202258568824</v>
      </c>
    </row>
    <row r="101" spans="1:13" x14ac:dyDescent="0.25">
      <c r="A101">
        <f>'CO2 Concentration Data'!A101/60000</f>
        <v>8.1204166666666673</v>
      </c>
      <c r="C101">
        <f>'CO2 Concentration Data'!G101</f>
        <v>855.49628737365231</v>
      </c>
      <c r="D101">
        <f>'CO2 Concentration Data'!H101</f>
        <v>681.49074546772772</v>
      </c>
      <c r="E101">
        <f>'CO2 Concentration Data'!I101</f>
        <v>473.97165186076057</v>
      </c>
      <c r="F101">
        <f>'CO2 Concentration Data'!K101-'CO2 Concentration Data'!$N$2</f>
        <v>399.40436244906482</v>
      </c>
      <c r="J101">
        <f t="shared" si="10"/>
        <v>8.0370666666666679</v>
      </c>
      <c r="K101">
        <f t="shared" si="11"/>
        <v>1.7150613351771811</v>
      </c>
      <c r="L101">
        <f t="shared" si="12"/>
        <v>1.0272336839711314</v>
      </c>
      <c r="M101">
        <f t="shared" si="13"/>
        <v>0.52114022019242245</v>
      </c>
    </row>
    <row r="102" spans="1:13" x14ac:dyDescent="0.25">
      <c r="A102">
        <f>'CO2 Concentration Data'!A102/60000</f>
        <v>8.2037499999999994</v>
      </c>
      <c r="C102">
        <f>'CO2 Concentration Data'!G102</f>
        <v>724.78585537927393</v>
      </c>
      <c r="D102">
        <f>'CO2 Concentration Data'!H102</f>
        <v>589.96861728415479</v>
      </c>
      <c r="E102">
        <f>'CO2 Concentration Data'!I102</f>
        <v>498.17538010372442</v>
      </c>
      <c r="F102">
        <f>'CO2 Concentration Data'!K102-'CO2 Concentration Data'!$N$2</f>
        <v>399.45936073889965</v>
      </c>
      <c r="J102">
        <f t="shared" si="10"/>
        <v>8.1204333333333345</v>
      </c>
      <c r="K102">
        <f t="shared" si="11"/>
        <v>1.2101008555743973</v>
      </c>
      <c r="L102">
        <f t="shared" si="12"/>
        <v>1.4402285903335084</v>
      </c>
      <c r="M102">
        <f t="shared" si="13"/>
        <v>0.55891859025672108</v>
      </c>
    </row>
    <row r="103" spans="1:13" x14ac:dyDescent="0.25">
      <c r="A103">
        <f>'CO2 Concentration Data'!A103/60000</f>
        <v>8.2870833333333334</v>
      </c>
      <c r="C103">
        <f>'CO2 Concentration Data'!G103</f>
        <v>717.18596957235025</v>
      </c>
      <c r="D103">
        <f>'CO2 Concentration Data'!H103</f>
        <v>650.99685439472671</v>
      </c>
      <c r="E103">
        <f>'CO2 Concentration Data'!I103</f>
        <v>503.0964479504164</v>
      </c>
      <c r="F103">
        <f>'CO2 Concentration Data'!K103-'CO2 Concentration Data'!$N$2</f>
        <v>399.52417919086929</v>
      </c>
      <c r="J103">
        <f t="shared" si="10"/>
        <v>8.2038000000000011</v>
      </c>
      <c r="K103">
        <f t="shared" si="11"/>
        <v>1.2803650252610739</v>
      </c>
      <c r="L103">
        <f t="shared" si="12"/>
        <v>1.3351785398865224</v>
      </c>
      <c r="M103">
        <f t="shared" si="13"/>
        <v>0.53716281725093051</v>
      </c>
    </row>
    <row r="104" spans="1:13" x14ac:dyDescent="0.25">
      <c r="A104">
        <f>'CO2 Concentration Data'!A104/60000</f>
        <v>8.3704166666666673</v>
      </c>
      <c r="C104">
        <f>'CO2 Concentration Data'!G104</f>
        <v>707.83526842111303</v>
      </c>
      <c r="D104">
        <f>'CO2 Concentration Data'!H104</f>
        <v>614.96228728744609</v>
      </c>
      <c r="E104">
        <f>'CO2 Concentration Data'!I104</f>
        <v>481.70479004082028</v>
      </c>
      <c r="F104">
        <f>'CO2 Concentration Data'!K104-'CO2 Concentration Data'!$N$2</f>
        <v>399.5025729092668</v>
      </c>
      <c r="J104">
        <f t="shared" si="10"/>
        <v>8.2870999999999988</v>
      </c>
      <c r="K104">
        <f t="shared" si="11"/>
        <v>1.4439495711444839</v>
      </c>
      <c r="L104">
        <f t="shared" si="12"/>
        <v>0.93126336786306352</v>
      </c>
      <c r="M104">
        <f t="shared" si="13"/>
        <v>0.52274206493046949</v>
      </c>
    </row>
    <row r="105" spans="1:13" x14ac:dyDescent="0.25">
      <c r="A105">
        <f>'CO2 Concentration Data'!A105/60000</f>
        <v>8.4537499999999994</v>
      </c>
      <c r="C105">
        <f>'CO2 Concentration Data'!G105</f>
        <v>697.8082114734749</v>
      </c>
      <c r="D105">
        <f>'CO2 Concentration Data'!H105</f>
        <v>630.45190801354408</v>
      </c>
      <c r="E105">
        <f>'CO2 Concentration Data'!I105</f>
        <v>482.20693182765768</v>
      </c>
      <c r="F105">
        <f>'CO2 Concentration Data'!K105-'CO2 Concentration Data'!$N$2</f>
        <v>399.59881780497392</v>
      </c>
      <c r="J105">
        <f t="shared" si="10"/>
        <v>8.3704500000000017</v>
      </c>
      <c r="K105">
        <f t="shared" si="11"/>
        <v>1.2662198082091056</v>
      </c>
      <c r="L105">
        <f t="shared" si="12"/>
        <v>0.95042712088295989</v>
      </c>
      <c r="M105">
        <f t="shared" si="13"/>
        <v>0.55119960726959405</v>
      </c>
    </row>
    <row r="106" spans="1:13" x14ac:dyDescent="0.25">
      <c r="A106">
        <f>'CO2 Concentration Data'!A106/60000</f>
        <v>8.5370833333333334</v>
      </c>
      <c r="C106">
        <f>'CO2 Concentration Data'!G106</f>
        <v>687.14445352536563</v>
      </c>
      <c r="D106">
        <f>'CO2 Concentration Data'!H106</f>
        <v>613.18279864745932</v>
      </c>
      <c r="E106">
        <f>'CO2 Concentration Data'!I106</f>
        <v>493.25428212792247</v>
      </c>
      <c r="F106">
        <f>'CO2 Concentration Data'!K106-'CO2 Concentration Data'!$N$2</f>
        <v>399.57721152337132</v>
      </c>
      <c r="J106">
        <f t="shared" si="10"/>
        <v>8.4537666666666667</v>
      </c>
      <c r="K106">
        <f t="shared" si="11"/>
        <v>2.5618919501259523</v>
      </c>
      <c r="L106">
        <f t="shared" si="12"/>
        <v>1.2178243594931355</v>
      </c>
      <c r="M106">
        <f t="shared" si="13"/>
        <v>0.58154374565955091</v>
      </c>
    </row>
    <row r="107" spans="1:13" x14ac:dyDescent="0.25">
      <c r="A107">
        <f>'CO2 Concentration Data'!A107/60000</f>
        <v>8.6204166666666673</v>
      </c>
      <c r="C107">
        <f>'CO2 Concentration Data'!G107</f>
        <v>709.1483689870754</v>
      </c>
      <c r="D107">
        <f>'CO2 Concentration Data'!H107</f>
        <v>655.64778004258847</v>
      </c>
      <c r="E107">
        <f>'CO2 Concentration Data'!I107</f>
        <v>520.67180216815314</v>
      </c>
      <c r="F107">
        <f>'CO2 Concentration Data'!K107-'CO2 Concentration Data'!$N$2</f>
        <v>399.4809666276642</v>
      </c>
      <c r="J107">
        <f t="shared" si="10"/>
        <v>8.5378000000000007</v>
      </c>
      <c r="K107">
        <f t="shared" si="11"/>
        <v>1.8477321096175943</v>
      </c>
      <c r="L107">
        <f t="shared" si="12"/>
        <v>1.0237769682983793</v>
      </c>
      <c r="M107">
        <f t="shared" si="13"/>
        <v>0.50189380327777844</v>
      </c>
    </row>
    <row r="108" spans="1:13" x14ac:dyDescent="0.25">
      <c r="A108">
        <f>'CO2 Concentration Data'!A108/60000</f>
        <v>8.7037499999999994</v>
      </c>
      <c r="C108">
        <f>'CO2 Concentration Data'!G108</f>
        <v>746.31230577050576</v>
      </c>
      <c r="D108">
        <f>'CO2 Concentration Data'!H108</f>
        <v>948.57521828299673</v>
      </c>
      <c r="E108">
        <f>'CO2 Concentration Data'!I108</f>
        <v>528.40491021910304</v>
      </c>
      <c r="F108">
        <f>'CO2 Concentration Data'!K108-'CO2 Concentration Data'!$N$2</f>
        <v>399.57721270188506</v>
      </c>
      <c r="J108">
        <f t="shared" si="10"/>
        <v>8.6204333333333345</v>
      </c>
      <c r="K108">
        <f t="shared" si="11"/>
        <v>1.4219232407592477</v>
      </c>
      <c r="L108">
        <f t="shared" si="12"/>
        <v>1.0033980008237817</v>
      </c>
      <c r="M108">
        <f t="shared" si="13"/>
        <v>0.61754251150020179</v>
      </c>
    </row>
    <row r="109" spans="1:13" x14ac:dyDescent="0.25">
      <c r="A109">
        <f>'CO2 Concentration Data'!A109/60000</f>
        <v>8.7870833333333334</v>
      </c>
      <c r="C109">
        <f>'CO2 Concentration Data'!G109</f>
        <v>1333.8128815269604</v>
      </c>
      <c r="D109">
        <f>'CO2 Concentration Data'!H109</f>
        <v>636.84187542538871</v>
      </c>
      <c r="E109">
        <f>'CO2 Concentration Data'!I109</f>
        <v>522.8812200044157</v>
      </c>
      <c r="F109">
        <f>'CO2 Concentration Data'!K109-'CO2 Concentration Data'!$N$2</f>
        <v>399.80112991913154</v>
      </c>
      <c r="J109">
        <f t="shared" si="10"/>
        <v>8.7039666666666662</v>
      </c>
      <c r="K109">
        <f t="shared" si="11"/>
        <v>1.2940350922802313</v>
      </c>
      <c r="L109">
        <f t="shared" si="12"/>
        <v>1.2378530680372304</v>
      </c>
      <c r="M109">
        <f t="shared" si="13"/>
        <v>0.55680899043141119</v>
      </c>
    </row>
    <row r="110" spans="1:13" x14ac:dyDescent="0.25">
      <c r="A110">
        <f>'CO2 Concentration Data'!A110/60000</f>
        <v>8.8704666666666672</v>
      </c>
      <c r="C110">
        <f>'CO2 Concentration Data'!G110</f>
        <v>783.95370762441394</v>
      </c>
      <c r="D110">
        <f>'CO2 Concentration Data'!H110</f>
        <v>651.19905237619685</v>
      </c>
      <c r="E110">
        <f>'CO2 Concentration Data'!I110</f>
        <v>520.67180216815314</v>
      </c>
      <c r="F110">
        <f>'CO2 Concentration Data'!K110-'CO2 Concentration Data'!$N$2</f>
        <v>400.00344222970813</v>
      </c>
      <c r="J110">
        <f t="shared" si="10"/>
        <v>8.7870666666666679</v>
      </c>
      <c r="K110">
        <f t="shared" si="11"/>
        <v>1.2497938582915478</v>
      </c>
      <c r="L110">
        <f t="shared" si="12"/>
        <v>1.2401587108833048</v>
      </c>
      <c r="M110">
        <f t="shared" si="13"/>
        <v>0.5790980124963635</v>
      </c>
    </row>
    <row r="111" spans="1:13" x14ac:dyDescent="0.25">
      <c r="A111">
        <f>'CO2 Concentration Data'!A111/60000</f>
        <v>8.9537499999999994</v>
      </c>
      <c r="C111">
        <f>'CO2 Concentration Data'!G111</f>
        <v>922.70174418307511</v>
      </c>
      <c r="D111">
        <f>'CO2 Concentration Data'!H111</f>
        <v>638.17646865075051</v>
      </c>
      <c r="E111">
        <f>'CO2 Concentration Data'!I111</f>
        <v>511.33172791731363</v>
      </c>
      <c r="F111">
        <f>'CO2 Concentration Data'!K111-'CO2 Concentration Data'!$N$2</f>
        <v>400.18611185898743</v>
      </c>
      <c r="J111">
        <f t="shared" si="10"/>
        <v>8.8706166666666668</v>
      </c>
      <c r="K111">
        <f t="shared" si="11"/>
        <v>1.2758386852226025</v>
      </c>
      <c r="L111">
        <f t="shared" si="12"/>
        <v>1.157786055402525</v>
      </c>
      <c r="M111">
        <f t="shared" si="13"/>
        <v>0.5793182629942103</v>
      </c>
    </row>
    <row r="112" spans="1:13" x14ac:dyDescent="0.25">
      <c r="A112">
        <f>'CO2 Concentration Data'!A112/60000</f>
        <v>9.0370833333333334</v>
      </c>
      <c r="C112">
        <f>'CO2 Concentration Data'!G112</f>
        <v>723.03508778305911</v>
      </c>
      <c r="D112">
        <f>'CO2 Concentration Data'!H112</f>
        <v>777.90644820091916</v>
      </c>
      <c r="E112">
        <f>'CO2 Concentration Data'!I112</f>
        <v>505.30591600186199</v>
      </c>
      <c r="F112">
        <f>'CO2 Concentration Data'!K112-'CO2 Concentration Data'!$N$2</f>
        <v>400.20771794417101</v>
      </c>
      <c r="J112">
        <f t="shared" si="10"/>
        <v>8.9537666666666667</v>
      </c>
      <c r="K112">
        <f t="shared" si="11"/>
        <v>1.4111195418838873</v>
      </c>
      <c r="L112">
        <f t="shared" si="12"/>
        <v>1.0196092885328223</v>
      </c>
      <c r="M112">
        <f t="shared" si="13"/>
        <v>0.56437600630950557</v>
      </c>
    </row>
    <row r="113" spans="1:13" x14ac:dyDescent="0.25">
      <c r="A113">
        <f>'CO2 Concentration Data'!A113/60000</f>
        <v>9.1204166666666673</v>
      </c>
      <c r="C113">
        <f>'CO2 Concentration Data'!G113</f>
        <v>774.36431770702814</v>
      </c>
      <c r="D113">
        <f>'CO2 Concentration Data'!H113</f>
        <v>740.29464301080293</v>
      </c>
      <c r="E113">
        <f>'CO2 Concentration Data'!I113</f>
        <v>523.38339192036301</v>
      </c>
      <c r="F113">
        <f>'CO2 Concentration Data'!K113-'CO2 Concentration Data'!$N$2</f>
        <v>400.36878129184771</v>
      </c>
      <c r="J113">
        <f t="shared" si="10"/>
        <v>9.0370999999999988</v>
      </c>
      <c r="K113">
        <f t="shared" si="11"/>
        <v>1.4394297445504491</v>
      </c>
      <c r="L113">
        <f t="shared" si="12"/>
        <v>1.9354631408851932</v>
      </c>
      <c r="M113">
        <f t="shared" si="13"/>
        <v>0.56115027624144398</v>
      </c>
    </row>
    <row r="114" spans="1:13" x14ac:dyDescent="0.25">
      <c r="A114">
        <f>'CO2 Concentration Data'!A114/60000</f>
        <v>9.2037499999999994</v>
      </c>
      <c r="C114">
        <f>'CO2 Concentration Data'!G114</f>
        <v>917.29024923352802</v>
      </c>
      <c r="D114">
        <f>'CO2 Concentration Data'!H114</f>
        <v>650.99685439472671</v>
      </c>
      <c r="E114">
        <f>'CO2 Concentration Data'!I114</f>
        <v>509.12231008105084</v>
      </c>
      <c r="F114">
        <f>'CO2 Concentration Data'!K114-'CO2 Concentration Data'!$N$2</f>
        <v>400.52984463952453</v>
      </c>
      <c r="J114">
        <f t="shared" si="10"/>
        <v>9.1223500000000008</v>
      </c>
      <c r="K114">
        <f t="shared" si="11"/>
        <v>1.8006525234051609</v>
      </c>
      <c r="L114">
        <f t="shared" si="12"/>
        <v>1.519838659435186</v>
      </c>
      <c r="M114">
        <f t="shared" si="13"/>
        <v>0.60737534047792552</v>
      </c>
    </row>
    <row r="115" spans="1:13" x14ac:dyDescent="0.25">
      <c r="A115">
        <f>'CO2 Concentration Data'!A115/60000</f>
        <v>9.2870833333333334</v>
      </c>
      <c r="C115">
        <f>'CO2 Concentration Data'!G115</f>
        <v>1001.6850255363511</v>
      </c>
      <c r="D115">
        <f>'CO2 Concentration Data'!H115</f>
        <v>804.84136199394652</v>
      </c>
      <c r="E115">
        <f>'CO2 Concentration Data'!I115</f>
        <v>502.59432624965217</v>
      </c>
      <c r="F115">
        <f>'CO2 Concentration Data'!K115-'CO2 Concentration Data'!$N$2</f>
        <v>400.55145092112701</v>
      </c>
      <c r="J115">
        <f t="shared" si="10"/>
        <v>9.2037666666666667</v>
      </c>
      <c r="K115">
        <f t="shared" si="11"/>
        <v>1.6963454995292973</v>
      </c>
      <c r="L115">
        <f t="shared" si="12"/>
        <v>1.3327292816223804</v>
      </c>
      <c r="M115">
        <f t="shared" si="13"/>
        <v>0.61003690256329401</v>
      </c>
    </row>
    <row r="116" spans="1:13" x14ac:dyDescent="0.25">
      <c r="A116">
        <f>'CO2 Concentration Data'!A116/60000</f>
        <v>9.3704333333333327</v>
      </c>
      <c r="C116">
        <f>'CO2 Concentration Data'!G116</f>
        <v>776.99047506986267</v>
      </c>
      <c r="D116">
        <f>'CO2 Concentration Data'!H116</f>
        <v>785.63105736952377</v>
      </c>
      <c r="E116">
        <f>'CO2 Concentration Data'!I116</f>
        <v>527.80234810932745</v>
      </c>
      <c r="F116">
        <f>'CO2 Concentration Data'!K116-'CO2 Concentration Data'!$N$2</f>
        <v>400.71251426880377</v>
      </c>
      <c r="J116">
        <f t="shared" si="10"/>
        <v>9.2870833333333316</v>
      </c>
      <c r="K116">
        <f t="shared" si="11"/>
        <v>1.9351519379435085</v>
      </c>
      <c r="L116">
        <f t="shared" si="12"/>
        <v>1.1441977782301982</v>
      </c>
      <c r="M116">
        <f t="shared" si="13"/>
        <v>0.54160126974925782</v>
      </c>
    </row>
    <row r="117" spans="1:13" x14ac:dyDescent="0.25">
      <c r="A117">
        <f>'CO2 Concentration Data'!A117/60000</f>
        <v>9.4537499999999994</v>
      </c>
      <c r="C117">
        <f>'CO2 Concentration Data'!G117</f>
        <v>758.48805103149198</v>
      </c>
      <c r="D117">
        <f>'CO2 Concentration Data'!H117</f>
        <v>668.02326632765664</v>
      </c>
      <c r="E117">
        <f>'CO2 Concentration Data'!I117</f>
        <v>501.48959222392938</v>
      </c>
      <c r="F117">
        <f>'CO2 Concentration Data'!K117-'CO2 Concentration Data'!$N$2</f>
        <v>400.87357761648059</v>
      </c>
      <c r="J117">
        <f t="shared" si="10"/>
        <v>9.3713333333333324</v>
      </c>
      <c r="K117">
        <f t="shared" si="11"/>
        <v>1.9478177815437656</v>
      </c>
      <c r="L117">
        <f t="shared" si="12"/>
        <v>1.1893537901407554</v>
      </c>
      <c r="M117">
        <f t="shared" si="13"/>
        <v>0.49766306166028318</v>
      </c>
    </row>
    <row r="118" spans="1:13" x14ac:dyDescent="0.25">
      <c r="A118">
        <f>'CO2 Concentration Data'!A118/60000</f>
        <v>9.5370833333333334</v>
      </c>
      <c r="C118">
        <f>'CO2 Concentration Data'!G118</f>
        <v>728.68531526784523</v>
      </c>
      <c r="D118">
        <f>'CO2 Concentration Data'!H118</f>
        <v>660.05605678869324</v>
      </c>
      <c r="E118">
        <f>'CO2 Concentration Data'!I118</f>
        <v>506.91283198656879</v>
      </c>
      <c r="F118">
        <f>'CO2 Concentration Data'!K118-'CO2 Concentration Data'!$N$2</f>
        <v>401.1642778680968</v>
      </c>
      <c r="J118">
        <f t="shared" si="10"/>
        <v>9.4537499999999994</v>
      </c>
      <c r="K118">
        <f t="shared" si="11"/>
        <v>2.0239694565218556</v>
      </c>
      <c r="L118">
        <f t="shared" si="12"/>
        <v>1.2006390375361924</v>
      </c>
      <c r="M118">
        <f t="shared" si="13"/>
        <v>0.59371677396858391</v>
      </c>
    </row>
    <row r="119" spans="1:13" x14ac:dyDescent="0.25">
      <c r="A119">
        <f>'CO2 Concentration Data'!A119/60000</f>
        <v>9.6204166666666673</v>
      </c>
      <c r="C119">
        <f>'CO2 Concentration Data'!G119</f>
        <v>711.97345686591507</v>
      </c>
      <c r="D119">
        <f>'CO2 Concentration Data'!H119</f>
        <v>654.51538479869657</v>
      </c>
      <c r="E119">
        <f>'CO2 Concentration Data'!I119</f>
        <v>511.93435028530882</v>
      </c>
      <c r="F119">
        <f>'CO2 Concentration Data'!K119-'CO2 Concentration Data'!$N$2</f>
        <v>401.23891648220138</v>
      </c>
      <c r="J119">
        <f t="shared" si="10"/>
        <v>9.5370833333333316</v>
      </c>
      <c r="K119">
        <f t="shared" si="11"/>
        <v>2.6314749180978034</v>
      </c>
      <c r="L119">
        <f t="shared" si="12"/>
        <v>1.2517683998936151</v>
      </c>
      <c r="M119">
        <f t="shared" si="13"/>
        <v>0.53844358818943561</v>
      </c>
    </row>
    <row r="120" spans="1:13" x14ac:dyDescent="0.25">
      <c r="A120">
        <f>'CO2 Concentration Data'!A120/60000</f>
        <v>9.7037499999999994</v>
      </c>
      <c r="C120">
        <f>'CO2 Concentration Data'!G120</f>
        <v>739.7867402462067</v>
      </c>
      <c r="D120">
        <f>'CO2 Concentration Data'!H120</f>
        <v>633.52554300288887</v>
      </c>
      <c r="E120">
        <f>'CO2 Concentration Data'!I120</f>
        <v>519.06488618344656</v>
      </c>
      <c r="F120">
        <f>'CO2 Concentration Data'!K120-'CO2 Concentration Data'!$N$2</f>
        <v>401.36658900015959</v>
      </c>
      <c r="J120">
        <f t="shared" si="10"/>
        <v>9.6204166666666673</v>
      </c>
      <c r="K120">
        <f t="shared" si="11"/>
        <v>1.4606573165980166</v>
      </c>
      <c r="L120">
        <f t="shared" si="12"/>
        <v>1.165123779505419</v>
      </c>
      <c r="M120">
        <f t="shared" si="13"/>
        <v>0.57250829837104056</v>
      </c>
    </row>
    <row r="121" spans="1:13" x14ac:dyDescent="0.25">
      <c r="A121">
        <f>'CO2 Concentration Data'!A121/60000</f>
        <v>9.7870833333333334</v>
      </c>
      <c r="C121">
        <f>'CO2 Concentration Data'!G121</f>
        <v>831.82120039617905</v>
      </c>
      <c r="D121">
        <f>'CO2 Concentration Data'!H121</f>
        <v>644.12158917936836</v>
      </c>
      <c r="E121">
        <f>'CO2 Concentration Data'!I121</f>
        <v>515.75067406324149</v>
      </c>
      <c r="F121">
        <f>'CO2 Concentration Data'!K121-'CO2 Concentration Data'!$N$2</f>
        <v>401.54729502913369</v>
      </c>
      <c r="J121">
        <f t="shared" si="10"/>
        <v>9.7042833333333327</v>
      </c>
      <c r="K121">
        <f t="shared" si="11"/>
        <v>2.473002940818076</v>
      </c>
      <c r="L121">
        <f t="shared" si="12"/>
        <v>0.90212878695146947</v>
      </c>
      <c r="M121">
        <f t="shared" si="13"/>
        <v>0.55261983476818111</v>
      </c>
    </row>
    <row r="122" spans="1:13" x14ac:dyDescent="0.25">
      <c r="A122">
        <f>'CO2 Concentration Data'!A122/60000</f>
        <v>9.8704166666666673</v>
      </c>
      <c r="C122">
        <f>'CO2 Concentration Data'!G122</f>
        <v>846.82203353600505</v>
      </c>
      <c r="D122">
        <f>'CO2 Concentration Data'!H122</f>
        <v>942.58965087837532</v>
      </c>
      <c r="E122">
        <f>'CO2 Concentration Data'!I122</f>
        <v>515.75067406324149</v>
      </c>
      <c r="F122">
        <f>'CO2 Concentration Data'!K122-'CO2 Concentration Data'!$N$2</f>
        <v>401.8576369799523</v>
      </c>
      <c r="J122">
        <f t="shared" si="10"/>
        <v>9.7870666666666679</v>
      </c>
      <c r="K122">
        <f t="shared" si="11"/>
        <v>1.3685204958702282</v>
      </c>
      <c r="L122">
        <f t="shared" si="12"/>
        <v>0.92358879469042721</v>
      </c>
      <c r="M122">
        <f t="shared" si="13"/>
        <v>0.5363315682860551</v>
      </c>
    </row>
    <row r="123" spans="1:13" x14ac:dyDescent="0.25">
      <c r="A123">
        <f>'CO2 Concentration Data'!A123/60000</f>
        <v>9.9537666666666667</v>
      </c>
      <c r="C123">
        <f>'CO2 Concentration Data'!G123</f>
        <v>787.85316751298512</v>
      </c>
      <c r="D123">
        <f>'CO2 Concentration Data'!H123</f>
        <v>659.85385476294005</v>
      </c>
      <c r="E123">
        <f>'CO2 Concentration Data'!I123</f>
        <v>524.4881259460858</v>
      </c>
      <c r="F123">
        <f>'CO2 Concentration Data'!K123-'CO2 Concentration Data'!$N$2</f>
        <v>402.05012677136659</v>
      </c>
      <c r="J123">
        <f t="shared" si="10"/>
        <v>9.8704500000000017</v>
      </c>
      <c r="K123">
        <f t="shared" si="11"/>
        <v>1.4336867825162709</v>
      </c>
      <c r="L123">
        <f t="shared" si="12"/>
        <v>0.93332905587956771</v>
      </c>
      <c r="M123">
        <f t="shared" si="13"/>
        <v>0.55590878322826331</v>
      </c>
    </row>
    <row r="124" spans="1:13" x14ac:dyDescent="0.25">
      <c r="A124">
        <f>'CO2 Concentration Data'!A124/60000</f>
        <v>10.037116666666666</v>
      </c>
      <c r="C124">
        <f>'CO2 Concentration Data'!G124</f>
        <v>864.21029150342656</v>
      </c>
      <c r="D124">
        <f>'CO2 Concentration Data'!H124</f>
        <v>719.95189865537327</v>
      </c>
      <c r="E124">
        <f>'CO2 Concentration Data'!I124</f>
        <v>519.56706814243034</v>
      </c>
      <c r="F124">
        <f>'CO2 Concentration Data'!K124-'CO2 Concentration Data'!$N$2</f>
        <v>402.30743481833156</v>
      </c>
    </row>
    <row r="125" spans="1:13" x14ac:dyDescent="0.25">
      <c r="A125">
        <f>'CO2 Concentration Data'!A125/60000</f>
        <v>10.12045</v>
      </c>
      <c r="C125">
        <f>'CO2 Concentration Data'!G125</f>
        <v>761.31314288933993</v>
      </c>
      <c r="D125">
        <f>'CO2 Concentration Data'!H125</f>
        <v>733.90467559895819</v>
      </c>
      <c r="E125">
        <f>'CO2 Concentration Data'!I125</f>
        <v>522.27865789464022</v>
      </c>
      <c r="F125">
        <f>'CO2 Concentration Data'!K125-'CO2 Concentration Data'!$N$2</f>
        <v>402.37028868790117</v>
      </c>
    </row>
    <row r="126" spans="1:13" x14ac:dyDescent="0.25">
      <c r="A126">
        <f>'CO2 Concentration Data'!A126/60000</f>
        <v>10.203783333333334</v>
      </c>
      <c r="C126">
        <f>'CO2 Concentration Data'!G126</f>
        <v>754.3897043960061</v>
      </c>
      <c r="D126">
        <f>'CO2 Concentration Data'!H126</f>
        <v>731.23544061683651</v>
      </c>
      <c r="E126">
        <f>'CO2 Concentration Data'!I126</f>
        <v>517.96015215772377</v>
      </c>
      <c r="F126">
        <f>'CO2 Concentration Data'!K126-'CO2 Concentration Data'!$N$2</f>
        <v>402.38010885003604</v>
      </c>
    </row>
    <row r="127" spans="1:13" x14ac:dyDescent="0.25">
      <c r="A127">
        <f>'CO2 Concentration Data'!A127/60000</f>
        <v>10.287116666666666</v>
      </c>
      <c r="C127">
        <f>'CO2 Concentration Data'!G127</f>
        <v>943.39260284791294</v>
      </c>
      <c r="D127">
        <f>'CO2 Concentration Data'!H127</f>
        <v>781.86987806379705</v>
      </c>
      <c r="E127">
        <f>'CO2 Concentration Data'!I127</f>
        <v>513.03908431103162</v>
      </c>
      <c r="F127">
        <f>'CO2 Concentration Data'!K127-'CO2 Concentration Data'!$N$2</f>
        <v>402.27207803128027</v>
      </c>
      <c r="K127" s="2">
        <f>AVERAGE(K3:K123)</f>
        <v>1.5690280997489037</v>
      </c>
      <c r="L127" s="2">
        <f t="shared" ref="L127:M127" si="14">AVERAGE(L3:L123)</f>
        <v>1.1185507380461053</v>
      </c>
      <c r="M127" s="2">
        <f t="shared" si="14"/>
        <v>0.53090868174766981</v>
      </c>
    </row>
    <row r="128" spans="1:13" x14ac:dyDescent="0.25">
      <c r="A128">
        <f>'CO2 Concentration Data'!A128/60000</f>
        <v>10.370433333333333</v>
      </c>
      <c r="C128">
        <f>'CO2 Concentration Data'!G128</f>
        <v>898.78787294325616</v>
      </c>
      <c r="D128">
        <f>'CO2 Concentration Data'!H128</f>
        <v>738.55560124681983</v>
      </c>
      <c r="E128">
        <f>'CO2 Concentration Data'!I128</f>
        <v>520.67180216815314</v>
      </c>
      <c r="F128">
        <f>'CO2 Concentration Data'!K128-'CO2 Concentration Data'!$N$2</f>
        <v>402.45474746414067</v>
      </c>
    </row>
    <row r="129" spans="1:6" x14ac:dyDescent="0.25">
      <c r="A129">
        <f>'CO2 Concentration Data'!A129/60000</f>
        <v>10.453816666666667</v>
      </c>
      <c r="C129">
        <f>'CO2 Concentration Data'!G129</f>
        <v>760.91526992030504</v>
      </c>
      <c r="D129">
        <f>'CO2 Concentration Data'!H129</f>
        <v>719.1026032335252</v>
      </c>
      <c r="E129">
        <f>'CO2 Concentration Data'!I129</f>
        <v>514.04337792774299</v>
      </c>
      <c r="F129">
        <f>'CO2 Concentration Data'!K129-'CO2 Concentration Data'!$N$2</f>
        <v>402.50777999306172</v>
      </c>
    </row>
    <row r="130" spans="1:6" x14ac:dyDescent="0.25">
      <c r="A130">
        <f>'CO2 Concentration Data'!A130/60000</f>
        <v>10.537166666666666</v>
      </c>
      <c r="C130">
        <f>'CO2 Concentration Data'!G130</f>
        <v>756.10067793100347</v>
      </c>
      <c r="D130">
        <f>'CO2 Concentration Data'!H130</f>
        <v>716.63556623287354</v>
      </c>
      <c r="E130">
        <f>'CO2 Concentration Data'!I130</f>
        <v>526.19543212462077</v>
      </c>
      <c r="F130">
        <f>'CO2 Concentration Data'!K130-'CO2 Concentration Data'!$N$2</f>
        <v>402.58241998209894</v>
      </c>
    </row>
    <row r="131" spans="1:6" x14ac:dyDescent="0.25">
      <c r="A131">
        <f>'CO2 Concentration Data'!A131/60000</f>
        <v>10.620483333333333</v>
      </c>
      <c r="C131">
        <f>'CO2 Concentration Data'!G131</f>
        <v>1012.5477617485641</v>
      </c>
      <c r="D131">
        <f>'CO2 Concentration Data'!H131</f>
        <v>685.49457771949449</v>
      </c>
      <c r="E131">
        <f>'CO2 Concentration Data'!I131</f>
        <v>536.03762807622456</v>
      </c>
      <c r="F131">
        <f>'CO2 Concentration Data'!K131-'CO2 Concentration Data'!$N$2</f>
        <v>402.74348332977576</v>
      </c>
    </row>
    <row r="132" spans="1:6" x14ac:dyDescent="0.25">
      <c r="A132">
        <f>'CO2 Concentration Data'!A132/60000</f>
        <v>10.703783333333334</v>
      </c>
      <c r="C132">
        <f>'CO2 Concentration Data'!G132</f>
        <v>763.30264302079365</v>
      </c>
      <c r="D132">
        <f>'CO2 Concentration Data'!H132</f>
        <v>717.08046164749851</v>
      </c>
      <c r="E132">
        <f>'CO2 Concentration Data'!I132</f>
        <v>515.14811195346579</v>
      </c>
      <c r="F132">
        <f>'CO2 Concentration Data'!K132-'CO2 Concentration Data'!$N$2</f>
        <v>402.89472631889862</v>
      </c>
    </row>
    <row r="133" spans="1:6" x14ac:dyDescent="0.25">
      <c r="A133">
        <f>'CO2 Concentration Data'!A133/60000</f>
        <v>10.787100000000001</v>
      </c>
      <c r="C133">
        <f>'CO2 Concentration Data'!G133</f>
        <v>729.12298229809755</v>
      </c>
      <c r="D133">
        <f>'CO2 Concentration Data'!H133</f>
        <v>727.47425726682673</v>
      </c>
      <c r="E133">
        <f>'CO2 Concentration Data'!I133</f>
        <v>527.30016615034367</v>
      </c>
      <c r="F133">
        <f>'CO2 Concentration Data'!K133-'CO2 Concentration Data'!$N$2</f>
        <v>402.99097101818683</v>
      </c>
    </row>
    <row r="134" spans="1:6" x14ac:dyDescent="0.25">
      <c r="A134">
        <f>'CO2 Concentration Data'!A134/60000</f>
        <v>10.87045</v>
      </c>
      <c r="C134">
        <f>'CO2 Concentration Data'!G134</f>
        <v>738.91135445859527</v>
      </c>
      <c r="D134">
        <f>'CO2 Concentration Data'!H134</f>
        <v>697.18256417529574</v>
      </c>
      <c r="E134">
        <f>'CO2 Concentration Data'!I134</f>
        <v>517.35759004794807</v>
      </c>
      <c r="F134">
        <f>'CO2 Concentration Data'!K134-'CO2 Concentration Data'!$N$2</f>
        <v>403.087215913894</v>
      </c>
    </row>
    <row r="135" spans="1:6" x14ac:dyDescent="0.25">
      <c r="A135">
        <f>'CO2 Concentration Data'!A135/60000</f>
        <v>10.953783333333334</v>
      </c>
      <c r="C135">
        <f>'CO2 Concentration Data'!G135</f>
        <v>789.40495286608802</v>
      </c>
      <c r="D135">
        <f>'CO2 Concentration Data'!H135</f>
        <v>653.86828735831853</v>
      </c>
      <c r="E135">
        <f>'CO2 Concentration Data'!I135</f>
        <v>537.14236210194736</v>
      </c>
      <c r="F135">
        <f>'CO2 Concentration Data'!K135-'CO2 Concentration Data'!$N$2</f>
        <v>403.12060694003139</v>
      </c>
    </row>
    <row r="136" spans="1:6" x14ac:dyDescent="0.25">
      <c r="A136">
        <f>'CO2 Concentration Data'!A136/60000</f>
        <v>11.037116666666666</v>
      </c>
      <c r="C136">
        <f>'CO2 Concentration Data'!G136</f>
        <v>783.31705437204141</v>
      </c>
      <c r="D136">
        <f>'CO2 Concentration Data'!H136</f>
        <v>740.73948989402982</v>
      </c>
      <c r="E136">
        <f>'CO2 Concentration Data'!I136</f>
        <v>525.59287001484529</v>
      </c>
      <c r="F136">
        <f>'CO2 Concentration Data'!K136-'CO2 Concentration Data'!$N$2</f>
        <v>402.93793750717106</v>
      </c>
    </row>
    <row r="137" spans="1:6" x14ac:dyDescent="0.25">
      <c r="A137">
        <f>'CO2 Concentration Data'!A137/60000</f>
        <v>11.120466666666667</v>
      </c>
      <c r="C137">
        <f>'CO2 Concentration Data'!G137</f>
        <v>760.03988413269349</v>
      </c>
      <c r="D137">
        <f>'CO2 Concentration Data'!H137</f>
        <v>732.12518291468825</v>
      </c>
      <c r="E137">
        <f>'CO2 Concentration Data'!I137</f>
        <v>523.38339192036301</v>
      </c>
      <c r="F137">
        <f>'CO2 Concentration Data'!K137-'CO2 Concentration Data'!$N$2</f>
        <v>402.77687415949418</v>
      </c>
    </row>
    <row r="138" spans="1:6" x14ac:dyDescent="0.25">
      <c r="A138">
        <f>'CO2 Concentration Data'!A138/60000</f>
        <v>11.203816666666667</v>
      </c>
      <c r="C138">
        <f>'CO2 Concentration Data'!G138</f>
        <v>1021.4607043523598</v>
      </c>
      <c r="D138">
        <f>'CO2 Concentration Data'!H138</f>
        <v>722.41888712462696</v>
      </c>
      <c r="E138">
        <f>'CO2 Concentration Data'!I138</f>
        <v>528.40491021910304</v>
      </c>
      <c r="F138">
        <f>'CO2 Concentration Data'!K138-'CO2 Concentration Data'!$N$2</f>
        <v>402.90651106343347</v>
      </c>
    </row>
    <row r="139" spans="1:6" x14ac:dyDescent="0.25">
      <c r="A139">
        <f>'CO2 Concentration Data'!A139/60000</f>
        <v>11.287100000000001</v>
      </c>
      <c r="C139">
        <f>'CO2 Concentration Data'!G139</f>
        <v>914.02749034542796</v>
      </c>
      <c r="D139">
        <f>'CO2 Concentration Data'!H139</f>
        <v>729.69859683432344</v>
      </c>
      <c r="E139">
        <f>'CO2 Concentration Data'!I139</f>
        <v>538.74921782843444</v>
      </c>
      <c r="F139">
        <f>'CO2 Concentration Data'!K139-'CO2 Concentration Data'!$N$2</f>
        <v>402.85347735599879</v>
      </c>
    </row>
    <row r="140" spans="1:6" x14ac:dyDescent="0.25">
      <c r="A140">
        <f>'CO2 Concentration Data'!A140/60000</f>
        <v>11.370433333333333</v>
      </c>
      <c r="C140">
        <f>'CO2 Concentration Data'!G140</f>
        <v>852.90993203005178</v>
      </c>
      <c r="D140">
        <f>'CO2 Concentration Data'!H140</f>
        <v>748.5045014515232</v>
      </c>
      <c r="E140">
        <f>'CO2 Concentration Data'!I140</f>
        <v>532.72340591298303</v>
      </c>
      <c r="F140">
        <f>'CO2 Concentration Data'!K140-'CO2 Concentration Data'!$N$2</f>
        <v>402.73562637510804</v>
      </c>
    </row>
    <row r="141" spans="1:6" x14ac:dyDescent="0.25">
      <c r="A141">
        <f>'CO2 Concentration Data'!A141/60000</f>
        <v>11.453766666666667</v>
      </c>
      <c r="C141">
        <f>'CO2 Concentration Data'!G141</f>
        <v>846.384318757654</v>
      </c>
      <c r="D141">
        <f>'CO2 Concentration Data'!H141</f>
        <v>739.20265015579992</v>
      </c>
      <c r="E141">
        <f>'CO2 Concentration Data'!I141</f>
        <v>546.48237609456737</v>
      </c>
      <c r="F141">
        <f>'CO2 Concentration Data'!K141-'CO2 Concentration Data'!$N$2</f>
        <v>402.59616911261486</v>
      </c>
    </row>
    <row r="142" spans="1:6" x14ac:dyDescent="0.25">
      <c r="A142">
        <f>'CO2 Concentration Data'!A142/60000</f>
        <v>11.537100000000001</v>
      </c>
      <c r="C142">
        <f>'CO2 Concentration Data'!G142</f>
        <v>825.69355161000544</v>
      </c>
      <c r="D142">
        <f>'CO2 Concentration Data'!H142</f>
        <v>693.66403377132588</v>
      </c>
      <c r="E142">
        <f>'CO2 Concentration Data'!I142</f>
        <v>546.98455805355115</v>
      </c>
      <c r="F142">
        <f>'CO2 Concentration Data'!K142-'CO2 Concentration Data'!$N$2</f>
        <v>402.39189339815198</v>
      </c>
    </row>
    <row r="143" spans="1:6" x14ac:dyDescent="0.25">
      <c r="A143">
        <f>'CO2 Concentration Data'!A143/60000</f>
        <v>11.620483333333333</v>
      </c>
      <c r="C143">
        <f>'CO2 Concentration Data'!G143</f>
        <v>799.39225952159916</v>
      </c>
      <c r="D143">
        <f>'CO2 Concentration Data'!H143</f>
        <v>643.02959632436534</v>
      </c>
      <c r="E143">
        <f>'CO2 Concentration Data'!I143</f>
        <v>556.92713415594676</v>
      </c>
      <c r="F143">
        <f>'CO2 Concentration Data'!K143-'CO2 Concentration Data'!$N$2</f>
        <v>402.19940242822412</v>
      </c>
    </row>
    <row r="144" spans="1:6" x14ac:dyDescent="0.25">
      <c r="A144">
        <f>'CO2 Concentration Data'!A144/60000</f>
        <v>11.703816666666667</v>
      </c>
      <c r="C144">
        <f>'CO2 Concentration Data'!G144</f>
        <v>744.80026673052168</v>
      </c>
      <c r="D144">
        <f>'CO2 Concentration Data'!H144</f>
        <v>658.51921300618017</v>
      </c>
      <c r="E144">
        <f>'CO2 Concentration Data'!I144</f>
        <v>549.79658821477244</v>
      </c>
      <c r="F144">
        <f>'CO2 Concentration Data'!K144-'CO2 Concentration Data'!$N$2</f>
        <v>401.99512671376124</v>
      </c>
    </row>
    <row r="145" spans="1:6" x14ac:dyDescent="0.25">
      <c r="A145">
        <f>'CO2 Concentration Data'!A145/60000</f>
        <v>11.78715</v>
      </c>
      <c r="C145">
        <f>'CO2 Concentration Data'!G145</f>
        <v>904.67683296328119</v>
      </c>
      <c r="D145">
        <f>'CO2 Concentration Data'!H145</f>
        <v>676.4353712812449</v>
      </c>
      <c r="E145">
        <f>'CO2 Concentration Data'!I145</f>
        <v>534.93288400746508</v>
      </c>
      <c r="F145">
        <f>'CO2 Concentration Data'!K145-'CO2 Concentration Data'!$N$2</f>
        <v>401.90870198018894</v>
      </c>
    </row>
    <row r="146" spans="1:6" x14ac:dyDescent="0.25">
      <c r="A146">
        <f>'CO2 Concentration Data'!A146/60000</f>
        <v>11.8705</v>
      </c>
      <c r="C146">
        <f>'CO2 Concentration Data'!G146</f>
        <v>983.182649246079</v>
      </c>
      <c r="D146">
        <f>'CO2 Concentration Data'!H146</f>
        <v>707.57636383890713</v>
      </c>
      <c r="E146">
        <f>'CO2 Concentration Data'!I146</f>
        <v>522.8812200044157</v>
      </c>
      <c r="F146">
        <f>'CO2 Concentration Data'!K146-'CO2 Concentration Data'!$N$2</f>
        <v>401.82424182901684</v>
      </c>
    </row>
    <row r="147" spans="1:6" x14ac:dyDescent="0.25">
      <c r="A147">
        <f>'CO2 Concentration Data'!A147/60000</f>
        <v>11.953816666666667</v>
      </c>
      <c r="C147">
        <f>'CO2 Concentration Data'!G147</f>
        <v>822.86841598306717</v>
      </c>
      <c r="D147">
        <f>'CO2 Concentration Data'!H147</f>
        <v>778.10869875807043</v>
      </c>
      <c r="E147">
        <f>'CO2 Concentration Data'!I147</f>
        <v>521.27436427792873</v>
      </c>
      <c r="F147">
        <f>'CO2 Concentration Data'!K147-'CO2 Concentration Data'!$N$2</f>
        <v>401.56693240711917</v>
      </c>
    </row>
    <row r="148" spans="1:6" x14ac:dyDescent="0.25">
      <c r="A148">
        <f>'CO2 Concentration Data'!A148/60000</f>
        <v>12.03715</v>
      </c>
      <c r="C148">
        <f>'CO2 Concentration Data'!G148</f>
        <v>773.09101518129137</v>
      </c>
      <c r="D148">
        <f>'CO2 Concentration Data'!H148</f>
        <v>721.52914078249205</v>
      </c>
      <c r="E148">
        <f>'CO2 Concentration Data'!I148</f>
        <v>517.35759004794807</v>
      </c>
      <c r="F148">
        <f>'CO2 Concentration Data'!K148-'CO2 Concentration Data'!$N$2</f>
        <v>401.24480571176565</v>
      </c>
    </row>
    <row r="149" spans="1:6" x14ac:dyDescent="0.25">
      <c r="A149">
        <f>'CO2 Concentration Data'!A149/60000</f>
        <v>12.120483333333333</v>
      </c>
      <c r="C149">
        <f>'CO2 Concentration Data'!G149</f>
        <v>1008.2106348297403</v>
      </c>
      <c r="D149">
        <f>'CO2 Concentration Data'!H149</f>
        <v>704.50272884956223</v>
      </c>
      <c r="E149">
        <f>'CO2 Concentration Data'!I149</f>
        <v>549.19396584677725</v>
      </c>
      <c r="F149">
        <f>'CO2 Concentration Data'!K149-'CO2 Concentration Data'!$N$2</f>
        <v>400.99731782693561</v>
      </c>
    </row>
    <row r="150" spans="1:6" x14ac:dyDescent="0.25">
      <c r="A150">
        <f>'CO2 Concentration Data'!A150/60000</f>
        <v>12.203816666666667</v>
      </c>
      <c r="C150">
        <f>'CO2 Concentration Data'!G150</f>
        <v>813.7564433880608</v>
      </c>
      <c r="D150">
        <f>'CO2 Concentration Data'!H150</f>
        <v>733.90467559895819</v>
      </c>
      <c r="E150">
        <f>'CO2 Concentration Data'!I150</f>
        <v>526.69760404056808</v>
      </c>
      <c r="F150">
        <f>'CO2 Concentration Data'!K150-'CO2 Concentration Data'!$N$2</f>
        <v>400.79304211247268</v>
      </c>
    </row>
    <row r="151" spans="1:6" x14ac:dyDescent="0.25">
      <c r="A151">
        <f>'CO2 Concentration Data'!A151/60000</f>
        <v>12.28715</v>
      </c>
      <c r="C151">
        <f>'CO2 Concentration Data'!G151</f>
        <v>801.77968037018627</v>
      </c>
      <c r="D151">
        <f>'CO2 Concentration Data'!H151</f>
        <v>834.68820820225073</v>
      </c>
      <c r="E151">
        <f>'CO2 Concentration Data'!I151</f>
        <v>520.16963025220593</v>
      </c>
      <c r="F151">
        <f>'CO2 Concentration Data'!K151-'CO2 Concentration Data'!$N$2</f>
        <v>400.535732690575</v>
      </c>
    </row>
    <row r="152" spans="1:6" x14ac:dyDescent="0.25">
      <c r="A152">
        <f>'CO2 Concentration Data'!A152/60000</f>
        <v>12.370466666666667</v>
      </c>
      <c r="C152">
        <f>'CO2 Concentration Data'!G152</f>
        <v>977.5324695093916</v>
      </c>
      <c r="D152">
        <f>'CO2 Concentration Data'!H152</f>
        <v>742.96382946152653</v>
      </c>
      <c r="E152">
        <f>'CO2 Concentration Data'!I152</f>
        <v>522.8812200044157</v>
      </c>
      <c r="F152">
        <f>'CO2 Concentration Data'!K152-'CO2 Concentration Data'!$N$2</f>
        <v>400.45127273582182</v>
      </c>
    </row>
    <row r="153" spans="1:6" x14ac:dyDescent="0.25">
      <c r="A153">
        <f>'CO2 Concentration Data'!A153/60000</f>
        <v>12.453783333333334</v>
      </c>
      <c r="C153">
        <f>'CO2 Concentration Data'!G153</f>
        <v>1011.0356789394896</v>
      </c>
      <c r="D153">
        <f>'CO2 Concentration Data'!H153</f>
        <v>709.15365449742387</v>
      </c>
      <c r="E153">
        <f>'CO2 Concentration Data'!I153</f>
        <v>522.8812200044157</v>
      </c>
      <c r="F153">
        <f>'CO2 Concentration Data'!K153-'CO2 Concentration Data'!$N$2</f>
        <v>400.37663412171719</v>
      </c>
    </row>
    <row r="154" spans="1:6" x14ac:dyDescent="0.25">
      <c r="A154">
        <f>'CO2 Concentration Data'!A154/60000</f>
        <v>12.537116666666666</v>
      </c>
      <c r="C154">
        <f>'CO2 Concentration Data'!G154</f>
        <v>990.14588180063026</v>
      </c>
      <c r="D154">
        <f>'CO2 Concentration Data'!H154</f>
        <v>694.99867552808587</v>
      </c>
      <c r="E154">
        <f>'CO2 Concentration Data'!I154</f>
        <v>523.38339192036301</v>
      </c>
      <c r="F154">
        <f>'CO2 Concentration Data'!K154-'CO2 Concentration Data'!$N$2</f>
        <v>400.47287999951914</v>
      </c>
    </row>
    <row r="155" spans="1:6" x14ac:dyDescent="0.25">
      <c r="A155">
        <f>'CO2 Concentration Data'!A155/60000</f>
        <v>12.62045</v>
      </c>
      <c r="C155">
        <f>'CO2 Concentration Data'!G155</f>
        <v>832.45784966954341</v>
      </c>
      <c r="D155">
        <f>'CO2 Concentration Data'!H155</f>
        <v>761.76978261012437</v>
      </c>
      <c r="E155">
        <f>'CO2 Concentration Data'!I155</f>
        <v>521.77647593565644</v>
      </c>
      <c r="F155">
        <f>'CO2 Concentration Data'!K155-'CO2 Concentration Data'!$N$2</f>
        <v>400.39824138541462</v>
      </c>
    </row>
    <row r="156" spans="1:6" x14ac:dyDescent="0.25">
      <c r="A156">
        <f>'CO2 Concentration Data'!A156/60000</f>
        <v>12.703783333333334</v>
      </c>
      <c r="C156">
        <f>'CO2 Concentration Data'!G156</f>
        <v>782.64065480655006</v>
      </c>
      <c r="D156">
        <f>'CO2 Concentration Data'!H156</f>
        <v>719.1026032335252</v>
      </c>
      <c r="E156">
        <f>'CO2 Concentration Data'!I156</f>
        <v>521.77647593565644</v>
      </c>
      <c r="F156">
        <f>'CO2 Concentration Data'!K156-'CO2 Concentration Data'!$N$2</f>
        <v>400.4198474705982</v>
      </c>
    </row>
    <row r="157" spans="1:6" x14ac:dyDescent="0.25">
      <c r="A157">
        <f>'CO2 Concentration Data'!A157/60000</f>
        <v>12.78715</v>
      </c>
      <c r="C157">
        <f>'CO2 Concentration Data'!G157</f>
        <v>782.87938734178908</v>
      </c>
      <c r="D157">
        <f>'CO2 Concentration Data'!H157</f>
        <v>782.07207604526707</v>
      </c>
      <c r="E157">
        <f>'CO2 Concentration Data'!I157</f>
        <v>539.35184019642963</v>
      </c>
      <c r="F157">
        <f>'CO2 Concentration Data'!K157-'CO2 Concentration Data'!$N$2</f>
        <v>400.51609354481906</v>
      </c>
    </row>
    <row r="158" spans="1:6" x14ac:dyDescent="0.25">
      <c r="A158">
        <f>'CO2 Concentration Data'!A158/60000</f>
        <v>12.87045</v>
      </c>
      <c r="C158">
        <f>'CO2 Concentration Data'!G158</f>
        <v>743.92488492191831</v>
      </c>
      <c r="D158">
        <f>'CO2 Concentration Data'!H158</f>
        <v>738.75779922828985</v>
      </c>
      <c r="E158">
        <f>'CO2 Concentration Data'!I158</f>
        <v>532.72340591298303</v>
      </c>
      <c r="F158">
        <f>'CO2 Concentration Data'!K158-'CO2 Concentration Data'!$N$2</f>
        <v>400.72037043779568</v>
      </c>
    </row>
    <row r="159" spans="1:6" x14ac:dyDescent="0.25">
      <c r="A159">
        <f>'CO2 Concentration Data'!A159/60000</f>
        <v>12.953816666666667</v>
      </c>
      <c r="C159">
        <f>'CO2 Concentration Data'!G159</f>
        <v>810.25499971282022</v>
      </c>
      <c r="D159">
        <f>'CO2 Concentration Data'!H159</f>
        <v>752.02303185549295</v>
      </c>
      <c r="E159">
        <f>'CO2 Concentration Data'!I159</f>
        <v>530.51393786153722</v>
      </c>
      <c r="F159">
        <f>'CO2 Concentration Data'!K159-'CO2 Concentration Data'!$N$2</f>
        <v>400.82643667415147</v>
      </c>
    </row>
    <row r="160" spans="1:6" x14ac:dyDescent="0.25">
      <c r="A160">
        <f>'CO2 Concentration Data'!A160/60000</f>
        <v>13.03715</v>
      </c>
      <c r="C160">
        <f>'CO2 Concentration Data'!G160</f>
        <v>769.82825629319132</v>
      </c>
      <c r="D160">
        <f>'CO2 Concentration Data'!H160</f>
        <v>823.2024642150343</v>
      </c>
      <c r="E160">
        <f>'CO2 Concentration Data'!I160</f>
        <v>554.71765606146448</v>
      </c>
      <c r="F160">
        <f>'CO2 Concentration Data'!K160-'CO2 Concentration Data'!$N$2</f>
        <v>400.89125512612105</v>
      </c>
    </row>
    <row r="161" spans="1:6" x14ac:dyDescent="0.25">
      <c r="A161">
        <f>'CO2 Concentration Data'!A161/60000</f>
        <v>13.120483333333333</v>
      </c>
      <c r="C161">
        <f>'CO2 Concentration Data'!G161</f>
        <v>1040.4007954209826</v>
      </c>
      <c r="D161">
        <f>'CO2 Concentration Data'!H161</f>
        <v>721.52914078249205</v>
      </c>
      <c r="E161">
        <f>'CO2 Concentration Data'!I161</f>
        <v>529.50964424482584</v>
      </c>
      <c r="F161">
        <f>'CO2 Concentration Data'!K161-'CO2 Concentration Data'!$N$2</f>
        <v>401.05231847379787</v>
      </c>
    </row>
    <row r="162" spans="1:6" x14ac:dyDescent="0.25">
      <c r="A162">
        <f>'CO2 Concentration Data'!A162/60000</f>
        <v>13.203816666666667</v>
      </c>
      <c r="C162">
        <f>'CO2 Concentration Data'!G162</f>
        <v>880.96190019748371</v>
      </c>
      <c r="D162">
        <f>'CO2 Concentration Data'!H162</f>
        <v>724.40057374608375</v>
      </c>
      <c r="E162">
        <f>'CO2 Concentration Data'!I162</f>
        <v>525.59287001484529</v>
      </c>
      <c r="F162">
        <f>'CO2 Concentration Data'!K162-'CO2 Concentration Data'!$N$2</f>
        <v>401.10535218123266</v>
      </c>
    </row>
    <row r="163" spans="1:6" x14ac:dyDescent="0.25">
      <c r="A163">
        <f>'CO2 Concentration Data'!A163/60000</f>
        <v>13.28715</v>
      </c>
      <c r="C163">
        <f>'CO2 Concentration Data'!G163</f>
        <v>823.10719626640491</v>
      </c>
      <c r="D163">
        <f>'CO2 Concentration Data'!H163</f>
        <v>687.23361543919441</v>
      </c>
      <c r="E163">
        <f>'CO2 Concentration Data'!I163</f>
        <v>524.4881259460858</v>
      </c>
      <c r="F163">
        <f>'CO2 Concentration Data'!K163-'CO2 Concentration Data'!$N$2</f>
        <v>400.99732136247684</v>
      </c>
    </row>
    <row r="164" spans="1:6" x14ac:dyDescent="0.25">
      <c r="A164">
        <f>'CO2 Concentration Data'!A164/60000</f>
        <v>13.370483333333333</v>
      </c>
      <c r="C164">
        <f>'CO2 Concentration Data'!G164</f>
        <v>822.86841598306717</v>
      </c>
      <c r="D164">
        <f>'CO2 Concentration Data'!H164</f>
        <v>820.33098272004463</v>
      </c>
      <c r="E164">
        <f>'CO2 Concentration Data'!I164</f>
        <v>545.98020417862017</v>
      </c>
      <c r="F164">
        <f>'CO2 Concentration Data'!K164-'CO2 Concentration Data'!$N$2</f>
        <v>401.02874780621431</v>
      </c>
    </row>
    <row r="165" spans="1:6" x14ac:dyDescent="0.25">
      <c r="A165">
        <f>'CO2 Concentration Data'!A165/60000</f>
        <v>13.453816666666667</v>
      </c>
      <c r="C165">
        <f>'CO2 Concentration Data'!G165</f>
        <v>781.1286157665661</v>
      </c>
      <c r="D165">
        <f>'CO2 Concentration Data'!H165</f>
        <v>792.70852461063532</v>
      </c>
      <c r="E165">
        <f>'CO2 Concentration Data'!I165</f>
        <v>545.37764206884458</v>
      </c>
      <c r="F165">
        <f>'CO2 Concentration Data'!K165-'CO2 Concentration Data'!$N$2</f>
        <v>400.94232425115581</v>
      </c>
    </row>
    <row r="166" spans="1:6" x14ac:dyDescent="0.25">
      <c r="A166">
        <f>'CO2 Concentration Data'!A166/60000</f>
        <v>13.53715</v>
      </c>
      <c r="C166">
        <f>'CO2 Concentration Data'!G166</f>
        <v>790.47927314871288</v>
      </c>
      <c r="D166">
        <f>'CO2 Concentration Data'!H166</f>
        <v>689.01310812346424</v>
      </c>
      <c r="E166">
        <f>'CO2 Concentration Data'!I166</f>
        <v>528.40491021910304</v>
      </c>
      <c r="F166">
        <f>'CO2 Concentration Data'!K166-'CO2 Concentration Data'!$N$2</f>
        <v>400.88929054372107</v>
      </c>
    </row>
    <row r="167" spans="1:6" x14ac:dyDescent="0.25">
      <c r="A167">
        <f>'CO2 Concentration Data'!A167/60000</f>
        <v>13.620483333333333</v>
      </c>
      <c r="C167">
        <f>'CO2 Concentration Data'!G167</f>
        <v>1004.0724463849383</v>
      </c>
      <c r="D167">
        <f>'CO2 Concentration Data'!H167</f>
        <v>678.61931250413602</v>
      </c>
      <c r="E167">
        <f>'CO2 Concentration Data'!I167</f>
        <v>543.1681639743623</v>
      </c>
      <c r="F167">
        <f>'CO2 Concentration Data'!K167-'CO2 Concentration Data'!$N$2</f>
        <v>400.83625801480002</v>
      </c>
    </row>
    <row r="168" spans="1:6" x14ac:dyDescent="0.25">
      <c r="A168">
        <f>'CO2 Concentration Data'!A168/60000</f>
        <v>13.703816666666667</v>
      </c>
      <c r="C168">
        <f>'CO2 Concentration Data'!G168</f>
        <v>810.69262297398222</v>
      </c>
      <c r="D168">
        <f>'CO2 Concentration Data'!H168</f>
        <v>677.97221506375797</v>
      </c>
      <c r="E168">
        <f>'CO2 Concentration Data'!I168</f>
        <v>547.58712016332674</v>
      </c>
      <c r="F168">
        <f>'CO2 Concentration Data'!K168-'CO2 Concentration Data'!$N$2</f>
        <v>400.90107528825587</v>
      </c>
    </row>
    <row r="169" spans="1:6" x14ac:dyDescent="0.25">
      <c r="A169">
        <f>'CO2 Concentration Data'!A169/60000</f>
        <v>13.78715</v>
      </c>
      <c r="C169">
        <f>'CO2 Concentration Data'!G169</f>
        <v>809.8172849344694</v>
      </c>
      <c r="D169">
        <f>'CO2 Concentration Data'!H169</f>
        <v>678.41711047838282</v>
      </c>
      <c r="E169">
        <f>'CO2 Concentration Data'!I169</f>
        <v>543.77072608413789</v>
      </c>
      <c r="F169">
        <f>'CO2 Concentration Data'!K169-'CO2 Concentration Data'!$N$2</f>
        <v>400.65358740342583</v>
      </c>
    </row>
    <row r="170" spans="1:6" x14ac:dyDescent="0.25">
      <c r="A170">
        <f>'CO2 Concentration Data'!A170/60000</f>
        <v>13.870483333333333</v>
      </c>
      <c r="C170">
        <f>'CO2 Concentration Data'!G170</f>
        <v>1010.1603408999767</v>
      </c>
      <c r="D170">
        <f>'CO2 Concentration Data'!H170</f>
        <v>678.41711047838282</v>
      </c>
      <c r="E170">
        <f>'CO2 Concentration Data'!I170</f>
        <v>538.24709612767015</v>
      </c>
      <c r="F170">
        <f>'CO2 Concentration Data'!K170-'CO2 Concentration Data'!$N$2</f>
        <v>400.42770560377937</v>
      </c>
    </row>
    <row r="171" spans="1:6" x14ac:dyDescent="0.25">
      <c r="A171">
        <f>'CO2 Concentration Data'!A171/60000</f>
        <v>13.953883333333334</v>
      </c>
      <c r="C171">
        <f>'CO2 Concentration Data'!G171</f>
        <v>815.70624495449431</v>
      </c>
      <c r="D171">
        <f>'CO2 Concentration Data'!H171</f>
        <v>678.17441304522788</v>
      </c>
      <c r="E171">
        <f>'CO2 Concentration Data'!I171</f>
        <v>544.27290804312179</v>
      </c>
      <c r="F171">
        <f>'CO2 Concentration Data'!K171-'CO2 Concentration Data'!$N$2</f>
        <v>400.43949034831422</v>
      </c>
    </row>
    <row r="172" spans="1:6" x14ac:dyDescent="0.25">
      <c r="A172">
        <f>'CO2 Concentration Data'!A172/60000</f>
        <v>14.03715</v>
      </c>
      <c r="C172">
        <f>'CO2 Concentration Data'!G172</f>
        <v>1378.6164544094413</v>
      </c>
      <c r="D172">
        <f>'CO2 Concentration Data'!H172</f>
        <v>694.75597809493092</v>
      </c>
      <c r="E172">
        <f>'CO2 Concentration Data'!I172</f>
        <v>545.98020417862017</v>
      </c>
      <c r="F172">
        <f>'CO2 Concentration Data'!K172-'CO2 Concentration Data'!$N$2</f>
        <v>400.51609374123791</v>
      </c>
    </row>
    <row r="173" spans="1:6" x14ac:dyDescent="0.25">
      <c r="A173">
        <f>'CO2 Concentration Data'!A173/60000</f>
        <v>14.120566666666667</v>
      </c>
      <c r="C173">
        <f>'CO2 Concentration Data'!G173</f>
        <v>1026.0366115545212</v>
      </c>
      <c r="D173">
        <f>'CO2 Concentration Data'!H173</f>
        <v>706.03956858779213</v>
      </c>
      <c r="E173">
        <f>'CO2 Concentration Data'!I173</f>
        <v>554.71765606146448</v>
      </c>
      <c r="F173">
        <f>'CO2 Concentration Data'!K173-'CO2 Concentration Data'!$N$2</f>
        <v>400.60251847481015</v>
      </c>
    </row>
    <row r="174" spans="1:6" x14ac:dyDescent="0.25">
      <c r="A174">
        <f>'CO2 Concentration Data'!A174/60000</f>
        <v>14.203816666666667</v>
      </c>
      <c r="C174">
        <f>'CO2 Concentration Data'!G174</f>
        <v>836.35726181001598</v>
      </c>
      <c r="D174">
        <f>'CO2 Concentration Data'!H174</f>
        <v>708.02125925353198</v>
      </c>
      <c r="E174">
        <f>'CO2 Concentration Data'!I174</f>
        <v>561.34608030187462</v>
      </c>
      <c r="F174">
        <f>'CO2 Concentration Data'!K174-'CO2 Concentration Data'!$N$2</f>
        <v>400.68697862598231</v>
      </c>
    </row>
    <row r="175" spans="1:6" x14ac:dyDescent="0.25">
      <c r="A175">
        <f>'CO2 Concentration Data'!A175/60000</f>
        <v>14.28715</v>
      </c>
      <c r="C175">
        <f>'CO2 Concentration Data'!G175</f>
        <v>802.6550184096991</v>
      </c>
      <c r="D175">
        <f>'CO2 Concentration Data'!H175</f>
        <v>696.292821877444</v>
      </c>
      <c r="E175">
        <f>'CO2 Concentration Data'!I175</f>
        <v>553.61292203574169</v>
      </c>
      <c r="F175">
        <f>'CO2 Concentration Data'!K175-'CO2 Concentration Data'!$N$2</f>
        <v>400.79500944473818</v>
      </c>
    </row>
    <row r="176" spans="1:6" x14ac:dyDescent="0.25">
      <c r="A176">
        <f>'CO2 Concentration Data'!A176/60000</f>
        <v>14.370483333333333</v>
      </c>
      <c r="C176">
        <f>'CO2 Concentration Data'!G176</f>
        <v>1379.2531076618138</v>
      </c>
      <c r="D176">
        <f>'CO2 Concentration Data'!H176</f>
        <v>698.31495941918752</v>
      </c>
      <c r="E176">
        <f>'CO2 Concentration Data'!I176</f>
        <v>543.1681639743623</v>
      </c>
      <c r="F176">
        <f>'CO2 Concentration Data'!K176-'CO2 Concentration Data'!$N$2</f>
        <v>400.80679536778683</v>
      </c>
    </row>
    <row r="177" spans="1:6" x14ac:dyDescent="0.25">
      <c r="A177">
        <f>'CO2 Concentration Data'!A177/60000</f>
        <v>14.453816666666667</v>
      </c>
      <c r="C177">
        <f>'CO2 Concentration Data'!G177</f>
        <v>1166.7741004965374</v>
      </c>
      <c r="D177">
        <f>'CO2 Concentration Data'!H177</f>
        <v>695.20087350955578</v>
      </c>
      <c r="E177">
        <f>'CO2 Concentration Data'!I177</f>
        <v>537.14236210194736</v>
      </c>
      <c r="F177">
        <f>'CO2 Concentration Data'!K177-'CO2 Concentration Data'!$N$2</f>
        <v>400.97768005611221</v>
      </c>
    </row>
    <row r="178" spans="1:6" x14ac:dyDescent="0.25">
      <c r="A178">
        <f>'CO2 Concentration Data'!A178/60000</f>
        <v>14.53715</v>
      </c>
      <c r="C178">
        <f>'CO2 Concentration Data'!G178</f>
        <v>942.71610778622437</v>
      </c>
      <c r="D178">
        <f>'CO2 Concentration Data'!H178</f>
        <v>678.61931250413602</v>
      </c>
      <c r="E178">
        <f>'CO2 Concentration Data'!I178</f>
        <v>550.90133228353181</v>
      </c>
      <c r="F178">
        <f>'CO2 Concentration Data'!K178-'CO2 Concentration Data'!$N$2</f>
        <v>401.03071376354688</v>
      </c>
    </row>
    <row r="179" spans="1:6" x14ac:dyDescent="0.25">
      <c r="A179">
        <f>'CO2 Concentration Data'!A179/60000</f>
        <v>14.620483333333333</v>
      </c>
      <c r="C179">
        <f>'CO2 Concentration Data'!G179</f>
        <v>1999.1427785045239</v>
      </c>
      <c r="D179">
        <f>'CO2 Concentration Data'!H179</f>
        <v>677.52736413624791</v>
      </c>
      <c r="E179">
        <f>'CO2 Concentration Data'!I179</f>
        <v>539.35184019642963</v>
      </c>
      <c r="F179">
        <f>'CO2 Concentration Data'!K179-'CO2 Concentration Data'!$N$2</f>
        <v>401.09553103700296</v>
      </c>
    </row>
    <row r="180" spans="1:6" x14ac:dyDescent="0.25">
      <c r="A180">
        <f>'CO2 Concentration Data'!A180/60000</f>
        <v>14.703816666666667</v>
      </c>
      <c r="C180">
        <f>'CO2 Concentration Data'!G180</f>
        <v>864.84694475579909</v>
      </c>
      <c r="D180">
        <f>'CO2 Concentration Data'!H180</f>
        <v>708.26390815528896</v>
      </c>
      <c r="E180">
        <f>'CO2 Concentration Data'!I180</f>
        <v>545.98020417862017</v>
      </c>
      <c r="F180">
        <f>'CO2 Concentration Data'!K180-'CO2 Concentration Data'!$N$2</f>
        <v>401.02089222647942</v>
      </c>
    </row>
    <row r="181" spans="1:6" x14ac:dyDescent="0.25">
      <c r="A181">
        <f>'CO2 Concentration Data'!A181/60000</f>
        <v>14.78715</v>
      </c>
      <c r="C181">
        <f>'CO2 Concentration Data'!G181</f>
        <v>936.19059001002415</v>
      </c>
      <c r="D181">
        <f>'CO2 Concentration Data'!H181</f>
        <v>716.19071530536348</v>
      </c>
      <c r="E181">
        <f>'CO2 Concentration Data'!I181</f>
        <v>544.87547015289726</v>
      </c>
      <c r="F181">
        <f>'CO2 Concentration Data'!K181-'CO2 Concentration Data'!$N$2</f>
        <v>400.94625361237479</v>
      </c>
    </row>
    <row r="182" spans="1:6" x14ac:dyDescent="0.25">
      <c r="A182">
        <f>'CO2 Concentration Data'!A182/60000</f>
        <v>14.870483333333333</v>
      </c>
      <c r="C182">
        <f>'CO2 Concentration Data'!G182</f>
        <v>859.87316458460282</v>
      </c>
      <c r="D182">
        <f>'CO2 Concentration Data'!H182</f>
        <v>778.55354564129732</v>
      </c>
      <c r="E182">
        <f>'CO2 Concentration Data'!I182</f>
        <v>543.1681639743623</v>
      </c>
      <c r="F182">
        <f>'CO2 Concentration Data'!K182-'CO2 Concentration Data'!$N$2</f>
        <v>400.82840263148415</v>
      </c>
    </row>
    <row r="183" spans="1:6" x14ac:dyDescent="0.25">
      <c r="A183">
        <f>'CO2 Concentration Data'!A183/60000</f>
        <v>14.953816666666667</v>
      </c>
      <c r="C183">
        <f>'CO2 Concentration Data'!G183</f>
        <v>809.18063168209687</v>
      </c>
      <c r="D183">
        <f>'CO2 Concentration Data'!H183</f>
        <v>700.74154549955244</v>
      </c>
      <c r="E183">
        <f>'CO2 Concentration Data'!I183</f>
        <v>542.06342994863951</v>
      </c>
      <c r="F183">
        <f>'CO2 Concentration Data'!K183-'CO2 Concentration Data'!$N$2</f>
        <v>400.64573300220479</v>
      </c>
    </row>
    <row r="184" spans="1:6" x14ac:dyDescent="0.25">
      <c r="A184">
        <f>'CO2 Concentration Data'!A184/60000</f>
        <v>15.03715</v>
      </c>
      <c r="C184">
        <f>'CO2 Concentration Data'!G184</f>
        <v>880.32534244130852</v>
      </c>
      <c r="D184">
        <f>'CO2 Concentration Data'!H184</f>
        <v>770.58628757093584</v>
      </c>
      <c r="E184">
        <f>'CO2 Concentration Data'!I184</f>
        <v>551.40344394125941</v>
      </c>
      <c r="F184">
        <f>'CO2 Concentration Data'!K184-'CO2 Concentration Data'!$N$2</f>
        <v>400.29021429861893</v>
      </c>
    </row>
    <row r="185" spans="1:6" x14ac:dyDescent="0.25">
      <c r="A185">
        <f>'CO2 Concentration Data'!A185/60000</f>
        <v>15.120483333333333</v>
      </c>
      <c r="C185">
        <f>'CO2 Concentration Data'!G185</f>
        <v>870.53697028081081</v>
      </c>
      <c r="D185">
        <f>'CO2 Concentration Data'!H185</f>
        <v>746.72505729865134</v>
      </c>
      <c r="E185">
        <f>'CO2 Concentration Data'!I185</f>
        <v>564.55985201306817</v>
      </c>
      <c r="F185">
        <f>'CO2 Concentration Data'!K185-'CO2 Concentration Data'!$N$2</f>
        <v>399.93666017743311</v>
      </c>
    </row>
    <row r="186" spans="1:6" x14ac:dyDescent="0.25">
      <c r="A186">
        <f>'CO2 Concentration Data'!A186/60000</f>
        <v>15.204083333333333</v>
      </c>
      <c r="C186">
        <f>'CO2 Concentration Data'!G186</f>
        <v>822.23176273069464</v>
      </c>
      <c r="D186">
        <f>'CO2 Concentration Data'!H186</f>
        <v>746.72505729865134</v>
      </c>
      <c r="E186">
        <f>'CO2 Concentration Data'!I186</f>
        <v>556.32457204617106</v>
      </c>
      <c r="F186">
        <f>'CO2 Concentration Data'!K186-'CO2 Concentration Data'!$N$2</f>
        <v>399.7107783777866</v>
      </c>
    </row>
    <row r="187" spans="1:6" x14ac:dyDescent="0.25">
      <c r="A187">
        <f>'CO2 Concentration Data'!A187/60000</f>
        <v>15.287133333333333</v>
      </c>
      <c r="C187">
        <f>'CO2 Concentration Data'!G187</f>
        <v>813.51775860092039</v>
      </c>
      <c r="D187">
        <f>'CO2 Concentration Data'!H187</f>
        <v>770.58628757093584</v>
      </c>
      <c r="E187">
        <f>'CO2 Concentration Data'!I187</f>
        <v>560.74345793387931</v>
      </c>
      <c r="F187">
        <f>'CO2 Concentration Data'!K187-'CO2 Concentration Data'!$N$2</f>
        <v>399.46525507535659</v>
      </c>
    </row>
    <row r="188" spans="1:6" x14ac:dyDescent="0.25">
      <c r="A188">
        <f>'CO2 Concentration Data'!A188/60000</f>
        <v>15.370483333333333</v>
      </c>
      <c r="C188">
        <f>'CO2 Concentration Data'!G188</f>
        <v>817.21823624637977</v>
      </c>
      <c r="D188">
        <f>'CO2 Concentration Data'!H188</f>
        <v>783.64932221666891</v>
      </c>
      <c r="E188">
        <f>'CO2 Concentration Data'!I188</f>
        <v>565.16241412284387</v>
      </c>
      <c r="F188">
        <f>'CO2 Concentration Data'!K188-'CO2 Concentration Data'!$N$2</f>
        <v>399.11170095417083</v>
      </c>
    </row>
    <row r="189" spans="1:6" x14ac:dyDescent="0.25">
      <c r="A189">
        <f>'CO2 Concentration Data'!A189/60000</f>
        <v>15.453816666666667</v>
      </c>
      <c r="C189">
        <f>'CO2 Concentration Data'!G189</f>
        <v>1133.9074448436065</v>
      </c>
      <c r="D189">
        <f>'CO2 Concentration Data'!H189</f>
        <v>827.40844591687289</v>
      </c>
      <c r="E189">
        <f>'CO2 Concentration Data'!I189</f>
        <v>563.45511798734537</v>
      </c>
      <c r="F189">
        <f>'CO2 Concentration Data'!K189-'CO2 Concentration Data'!$N$2</f>
        <v>398.822963910022</v>
      </c>
    </row>
    <row r="190" spans="1:6" x14ac:dyDescent="0.25">
      <c r="A190">
        <f>'CO2 Concentration Data'!A190/60000</f>
        <v>15.53715</v>
      </c>
      <c r="C190">
        <f>'CO2 Concentration Data'!G190</f>
        <v>949.24172105862192</v>
      </c>
      <c r="D190">
        <f>'CO2 Concentration Data'!H190</f>
        <v>871.61251760738321</v>
      </c>
      <c r="E190">
        <f>'CO2 Concentration Data'!I190</f>
        <v>568.97879815899614</v>
      </c>
      <c r="F190">
        <f>'CO2 Concentration Data'!K190-'CO2 Concentration Data'!$N$2</f>
        <v>398.56565468454323</v>
      </c>
    </row>
    <row r="191" spans="1:6" x14ac:dyDescent="0.25">
      <c r="A191">
        <f>'CO2 Concentration Data'!A191/60000</f>
        <v>15.620483333333333</v>
      </c>
      <c r="C191">
        <f>'CO2 Concentration Data'!G191</f>
        <v>894.45074602443253</v>
      </c>
      <c r="D191">
        <f>'CO2 Concentration Data'!H191</f>
        <v>897.94078083603631</v>
      </c>
      <c r="E191">
        <f>'CO2 Concentration Data'!I191</f>
        <v>570.08354222775552</v>
      </c>
      <c r="F191">
        <f>'CO2 Concentration Data'!K191-'CO2 Concentration Data'!$N$2</f>
        <v>398.36137916649932</v>
      </c>
    </row>
    <row r="192" spans="1:6" x14ac:dyDescent="0.25">
      <c r="A192">
        <f>'CO2 Concentration Data'!A192/60000</f>
        <v>15.703816666666667</v>
      </c>
      <c r="C192">
        <f>'CO2 Concentration Data'!G192</f>
        <v>883.9859703194353</v>
      </c>
      <c r="D192">
        <f>'CO2 Concentration Data'!H192</f>
        <v>747.3721062076313</v>
      </c>
      <c r="E192">
        <f>'CO2 Concentration Data'!I192</f>
        <v>559.13661225042893</v>
      </c>
      <c r="F192">
        <f>'CO2 Concentration Data'!K192-'CO2 Concentration Data'!$N$2</f>
        <v>398.11585448913667</v>
      </c>
    </row>
    <row r="193" spans="1:6" x14ac:dyDescent="0.25">
      <c r="A193">
        <f>'CO2 Concentration Data'!A193/60000</f>
        <v>15.787183333333333</v>
      </c>
      <c r="C193">
        <f>'CO2 Concentration Data'!G193</f>
        <v>953.37991348243236</v>
      </c>
      <c r="D193">
        <f>'CO2 Concentration Data'!H193</f>
        <v>704.50272884956223</v>
      </c>
      <c r="E193">
        <f>'CO2 Concentration Data'!I193</f>
        <v>537.74492421172306</v>
      </c>
      <c r="F193">
        <f>'CO2 Concentration Data'!K193-'CO2 Concentration Data'!$N$2</f>
        <v>397.84872490510406</v>
      </c>
    </row>
    <row r="194" spans="1:6" x14ac:dyDescent="0.25">
      <c r="A194">
        <f>'CO2 Concentration Data'!A194/60000</f>
        <v>15.870483333333333</v>
      </c>
      <c r="C194">
        <f>'CO2 Concentration Data'!G194</f>
        <v>837.03366137550722</v>
      </c>
      <c r="D194">
        <f>'CO2 Concentration Data'!H194</f>
        <v>781.42498264917208</v>
      </c>
      <c r="E194">
        <f>'CO2 Concentration Data'!I194</f>
        <v>540.45657422215243</v>
      </c>
      <c r="F194">
        <f>'CO2 Concentration Data'!K194-'CO2 Concentration Data'!$N$2</f>
        <v>397.83694016056921</v>
      </c>
    </row>
    <row r="195" spans="1:6" x14ac:dyDescent="0.25">
      <c r="A195">
        <f>'CO2 Concentration Data'!A195/60000</f>
        <v>15.953816666666667</v>
      </c>
      <c r="C195">
        <f>'CO2 Concentration Data'!G195</f>
        <v>823.10719626640491</v>
      </c>
      <c r="D195">
        <f>'CO2 Concentration Data'!H195</f>
        <v>729.0111010493398</v>
      </c>
      <c r="E195">
        <f>'CO2 Concentration Data'!I195</f>
        <v>546.48237609456737</v>
      </c>
      <c r="F195">
        <f>'CO2 Concentration Data'!K195-'CO2 Concentration Data'!$N$2</f>
        <v>397.752480009397</v>
      </c>
    </row>
    <row r="196" spans="1:6" x14ac:dyDescent="0.25">
      <c r="A196">
        <f>'CO2 Concentration Data'!A196/60000</f>
        <v>16.03715</v>
      </c>
      <c r="C196">
        <f>'CO2 Concentration Data'!G196</f>
        <v>1036.2626029971725</v>
      </c>
      <c r="D196">
        <f>'CO2 Concentration Data'!H196</f>
        <v>708.02125925353198</v>
      </c>
      <c r="E196">
        <f>'CO2 Concentration Data'!I196</f>
        <v>563.45511798734537</v>
      </c>
      <c r="F196">
        <f>'CO2 Concentration Data'!K196-'CO2 Concentration Data'!$N$2</f>
        <v>397.81729747927199</v>
      </c>
    </row>
    <row r="197" spans="1:6" x14ac:dyDescent="0.25">
      <c r="A197">
        <f>'CO2 Concentration Data'!A197/60000</f>
        <v>16.120483333333333</v>
      </c>
      <c r="C197">
        <f>'CO2 Concentration Data'!G197</f>
        <v>936.19059001002415</v>
      </c>
      <c r="D197">
        <f>'CO2 Concentration Data'!H197</f>
        <v>738.11070583219498</v>
      </c>
      <c r="E197">
        <f>'CO2 Concentration Data'!I197</f>
        <v>550.90133228353181</v>
      </c>
      <c r="F197">
        <f>'CO2 Concentration Data'!K197-'CO2 Concentration Data'!$N$2</f>
        <v>397.91354355349279</v>
      </c>
    </row>
    <row r="198" spans="1:6" x14ac:dyDescent="0.25">
      <c r="A198">
        <f>'CO2 Concentration Data'!A198/60000</f>
        <v>16.203816666666668</v>
      </c>
      <c r="C198">
        <f>'CO2 Concentration Data'!G198</f>
        <v>774.36431770702814</v>
      </c>
      <c r="D198">
        <f>'CO2 Concentration Data'!H198</f>
        <v>793.15342002526029</v>
      </c>
      <c r="E198">
        <f>'CO2 Concentration Data'!I198</f>
        <v>539.35184019642963</v>
      </c>
      <c r="F198">
        <f>'CO2 Concentration Data'!K198-'CO2 Concentration Data'!$N$2</f>
        <v>398.02157319373487</v>
      </c>
    </row>
    <row r="199" spans="1:6" x14ac:dyDescent="0.25">
      <c r="A199">
        <f>'CO2 Concentration Data'!A199/60000</f>
        <v>16.28715</v>
      </c>
      <c r="C199">
        <f>'CO2 Concentration Data'!G199</f>
        <v>789.40495286608802</v>
      </c>
      <c r="D199">
        <f>'CO2 Concentration Data'!H199</f>
        <v>724.84547320499178</v>
      </c>
      <c r="E199">
        <f>'CO2 Concentration Data'!I199</f>
        <v>537.14236210194736</v>
      </c>
      <c r="F199">
        <f>'CO2 Concentration Data'!K199-'CO2 Concentration Data'!$N$2</f>
        <v>398.1610316347419</v>
      </c>
    </row>
    <row r="200" spans="1:6" x14ac:dyDescent="0.25">
      <c r="A200">
        <f>'CO2 Concentration Data'!A200/60000</f>
        <v>16.370483333333333</v>
      </c>
      <c r="C200">
        <f>'CO2 Concentration Data'!G200</f>
        <v>1301.3839446313884</v>
      </c>
      <c r="D200">
        <f>'CO2 Concentration Data'!H200</f>
        <v>674.65593117265621</v>
      </c>
      <c r="E200">
        <f>'CO2 Concentration Data'!I200</f>
        <v>527.80234810932745</v>
      </c>
      <c r="F200">
        <f>'CO2 Concentration Data'!K200-'CO2 Concentration Data'!$N$2</f>
        <v>398.48315833009548</v>
      </c>
    </row>
    <row r="201" spans="1:6" x14ac:dyDescent="0.25">
      <c r="A201">
        <f>'CO2 Concentration Data'!A201/60000</f>
        <v>16.453833333333332</v>
      </c>
      <c r="C201">
        <f>'CO2 Concentration Data'!G201</f>
        <v>1287.4972258354048</v>
      </c>
      <c r="D201">
        <f>'CO2 Concentration Data'!H201</f>
        <v>698.31495941918752</v>
      </c>
      <c r="E201">
        <f>'CO2 Concentration Data'!I201</f>
        <v>545.37764206884458</v>
      </c>
      <c r="F201">
        <f>'CO2 Concentration Data'!K201-'CO2 Concentration Data'!$N$2</f>
        <v>398.82689228914637</v>
      </c>
    </row>
    <row r="202" spans="1:6" x14ac:dyDescent="0.25">
      <c r="A202">
        <f>'CO2 Concentration Data'!A202/60000</f>
        <v>16.53715</v>
      </c>
      <c r="C202">
        <f>'CO2 Concentration Data'!G202</f>
        <v>1022.1371039178512</v>
      </c>
      <c r="D202">
        <f>'CO2 Concentration Data'!H202</f>
        <v>834.04111076187257</v>
      </c>
      <c r="E202">
        <f>'CO2 Concentration Data'!I202</f>
        <v>545.37764206884458</v>
      </c>
      <c r="F202">
        <f>'CO2 Concentration Data'!K202-'CO2 Concentration Data'!$N$2</f>
        <v>399.06259425092776</v>
      </c>
    </row>
    <row r="203" spans="1:6" x14ac:dyDescent="0.25">
      <c r="A203">
        <f>'CO2 Concentration Data'!A203/60000</f>
        <v>16.620483333333333</v>
      </c>
      <c r="C203">
        <f>'CO2 Concentration Data'!G203</f>
        <v>1313.7984224276138</v>
      </c>
      <c r="D203">
        <f>'CO2 Concentration Data'!H203</f>
        <v>707.57636383890713</v>
      </c>
      <c r="E203">
        <f>'CO2 Concentration Data'!I203</f>
        <v>542.06342994863951</v>
      </c>
      <c r="F203">
        <f>'CO2 Concentration Data'!K203-'CO2 Concentration Data'!$N$2</f>
        <v>399.15883895021591</v>
      </c>
    </row>
    <row r="204" spans="1:6" x14ac:dyDescent="0.25">
      <c r="A204">
        <f>'CO2 Concentration Data'!A204/60000</f>
        <v>16.703816666666668</v>
      </c>
      <c r="C204">
        <f>'CO2 Concentration Data'!G204</f>
        <v>836.35726181001598</v>
      </c>
      <c r="D204">
        <f>'CO2 Concentration Data'!H204</f>
        <v>691.43969420382905</v>
      </c>
      <c r="E204">
        <f>'CO2 Concentration Data'!I204</f>
        <v>537.74492421172306</v>
      </c>
      <c r="F204">
        <f>'CO2 Concentration Data'!K204-'CO2 Concentration Data'!$N$2</f>
        <v>399.36311446825994</v>
      </c>
    </row>
    <row r="205" spans="1:6" x14ac:dyDescent="0.25">
      <c r="A205">
        <f>'CO2 Concentration Data'!A205/60000</f>
        <v>16.78715</v>
      </c>
      <c r="C205">
        <f>'CO2 Concentration Data'!G205</f>
        <v>878.77350934010713</v>
      </c>
      <c r="D205">
        <f>'CO2 Concentration Data'!H205</f>
        <v>681.73339436948459</v>
      </c>
      <c r="E205">
        <f>'CO2 Concentration Data'!I205</f>
        <v>546.98455805355115</v>
      </c>
      <c r="F205">
        <f>'CO2 Concentration Data'!K205-'CO2 Concentration Data'!$N$2</f>
        <v>399.53596373898534</v>
      </c>
    </row>
    <row r="206" spans="1:6" x14ac:dyDescent="0.25">
      <c r="A206">
        <f>'CO2 Concentration Data'!A206/60000</f>
        <v>16.8706</v>
      </c>
      <c r="C206">
        <f>'CO2 Concentration Data'!G206</f>
        <v>808.3051981463866</v>
      </c>
      <c r="D206">
        <f>'CO2 Concentration Data'!H206</f>
        <v>697.87011253596063</v>
      </c>
      <c r="E206">
        <f>'CO2 Concentration Data'!I206</f>
        <v>539.35184019642963</v>
      </c>
      <c r="F206">
        <f>'CO2 Concentration Data'!K206-'CO2 Concentration Data'!$N$2</f>
        <v>399.43775426087819</v>
      </c>
    </row>
    <row r="207" spans="1:6" x14ac:dyDescent="0.25">
      <c r="A207">
        <f>'CO2 Concentration Data'!A207/60000</f>
        <v>16.953849999999999</v>
      </c>
      <c r="C207">
        <f>'CO2 Concentration Data'!G207</f>
        <v>795.69178585514794</v>
      </c>
      <c r="D207">
        <f>'CO2 Concentration Data'!H207</f>
        <v>682.82533869308963</v>
      </c>
      <c r="E207">
        <f>'CO2 Concentration Data'!I207</f>
        <v>541.56130824787522</v>
      </c>
      <c r="F207">
        <f>'CO2 Concentration Data'!K207-'CO2 Concentration Data'!$N$2</f>
        <v>399.43775426087825</v>
      </c>
    </row>
    <row r="208" spans="1:6" x14ac:dyDescent="0.25">
      <c r="A208">
        <f>'CO2 Concentration Data'!A208/60000</f>
        <v>17.03715</v>
      </c>
      <c r="C208">
        <f>'CO2 Concentration Data'!G208</f>
        <v>937.5036428278878</v>
      </c>
      <c r="D208">
        <f>'CO2 Concentration Data'!H208</f>
        <v>683.91733154809265</v>
      </c>
      <c r="E208">
        <f>'CO2 Concentration Data'!I208</f>
        <v>565.66458603879107</v>
      </c>
      <c r="F208">
        <f>'CO2 Concentration Data'!K208-'CO2 Concentration Data'!$N$2</f>
        <v>399.40632781714078</v>
      </c>
    </row>
    <row r="209" spans="1:6" x14ac:dyDescent="0.25">
      <c r="A209">
        <f>'CO2 Concentration Data'!A209/60000</f>
        <v>17.120483333333333</v>
      </c>
      <c r="C209">
        <f>'CO2 Concentration Data'!G209</f>
        <v>1193.0752970887465</v>
      </c>
      <c r="D209">
        <f>'CO2 Concentration Data'!H209</f>
        <v>700.94374752530553</v>
      </c>
      <c r="E209">
        <f>'CO2 Concentration Data'!I209</f>
        <v>533.3259680227585</v>
      </c>
      <c r="F209">
        <f>'CO2 Concentration Data'!K209-'CO2 Concentration Data'!$N$2</f>
        <v>399.54578507963396</v>
      </c>
    </row>
    <row r="210" spans="1:6" x14ac:dyDescent="0.25">
      <c r="A210">
        <f>'CO2 Concentration Data'!A210/60000</f>
        <v>17.203816666666668</v>
      </c>
      <c r="C210">
        <f>'CO2 Concentration Data'!G210</f>
        <v>1033.8751821485853</v>
      </c>
      <c r="D210">
        <f>'CO2 Concentration Data'!H210</f>
        <v>729.90079886007663</v>
      </c>
      <c r="E210">
        <f>'CO2 Concentration Data'!I210</f>
        <v>540.45657422215243</v>
      </c>
      <c r="F210">
        <f>'CO2 Concentration Data'!K210-'CO2 Concentration Data'!$N$2</f>
        <v>399.68524332422191</v>
      </c>
    </row>
    <row r="211" spans="1:6" x14ac:dyDescent="0.25">
      <c r="A211">
        <f>'CO2 Concentration Data'!A211/60000</f>
        <v>17.28715</v>
      </c>
      <c r="C211">
        <f>'CO2 Concentration Data'!G211</f>
        <v>817.89463581187101</v>
      </c>
      <c r="D211">
        <f>'CO2 Concentration Data'!H211</f>
        <v>903.4410504371441</v>
      </c>
      <c r="E211">
        <f>'CO2 Concentration Data'!I211</f>
        <v>557.42930607189396</v>
      </c>
      <c r="F211">
        <f>'CO2 Concentration Data'!K211-'CO2 Concentration Data'!$N$2</f>
        <v>400.05058238636161</v>
      </c>
    </row>
    <row r="212" spans="1:6" x14ac:dyDescent="0.25">
      <c r="A212">
        <f>'CO2 Concentration Data'!A212/60000</f>
        <v>17.370483333333333</v>
      </c>
      <c r="C212">
        <f>'CO2 Concentration Data'!G212</f>
        <v>777.18940956487597</v>
      </c>
      <c r="D212">
        <f>'CO2 Concentration Data'!H212</f>
        <v>755.98646171837083</v>
      </c>
      <c r="E212">
        <f>'CO2 Concentration Data'!I212</f>
        <v>550.90133228353181</v>
      </c>
      <c r="F212">
        <f>'CO2 Concentration Data'!K212-'CO2 Concentration Data'!$N$2</f>
        <v>400.38253042236386</v>
      </c>
    </row>
    <row r="213" spans="1:6" x14ac:dyDescent="0.25">
      <c r="A213">
        <f>'CO2 Concentration Data'!A213/60000</f>
        <v>17.454866666666668</v>
      </c>
      <c r="C213">
        <f>'CO2 Concentration Data'!G213</f>
        <v>823.74375402257999</v>
      </c>
      <c r="D213">
        <f>'CO2 Concentration Data'!H213</f>
        <v>690.34774988022411</v>
      </c>
      <c r="E213">
        <f>'CO2 Concentration Data'!I213</f>
        <v>542.06342994863951</v>
      </c>
      <c r="F213">
        <f>'CO2 Concentration Data'!K213-'CO2 Concentration Data'!$N$2</f>
        <v>400.65162439237758</v>
      </c>
    </row>
    <row r="214" spans="1:6" x14ac:dyDescent="0.25">
      <c r="A214">
        <f>'CO2 Concentration Data'!A214/60000</f>
        <v>17.537116666666666</v>
      </c>
      <c r="C214">
        <f>'CO2 Concentration Data'!G214</f>
        <v>930.54041027333653</v>
      </c>
      <c r="D214">
        <f>'CO2 Concentration Data'!H214</f>
        <v>669.8027549676433</v>
      </c>
      <c r="E214">
        <f>'CO2 Concentration Data'!I214</f>
        <v>530.51393786153722</v>
      </c>
      <c r="F214">
        <f>'CO2 Concentration Data'!K214-'CO2 Concentration Data'!$N$2</f>
        <v>400.95214500254758</v>
      </c>
    </row>
    <row r="215" spans="1:6" x14ac:dyDescent="0.25">
      <c r="A215">
        <f>'CO2 Concentration Data'!A215/60000</f>
        <v>17.620450000000002</v>
      </c>
      <c r="C215">
        <f>'CO2 Concentration Data'!G215</f>
        <v>898.58893844824286</v>
      </c>
      <c r="D215">
        <f>'CO2 Concentration Data'!H215</f>
        <v>651.19905237619685</v>
      </c>
      <c r="E215">
        <f>'CO2 Concentration Data'!I215</f>
        <v>531.61867188726001</v>
      </c>
      <c r="F215">
        <f>'CO2 Concentration Data'!K215-'CO2 Concentration Data'!$N$2</f>
        <v>401.18981272524269</v>
      </c>
    </row>
    <row r="216" spans="1:6" x14ac:dyDescent="0.25">
      <c r="A216">
        <f>'CO2 Concentration Data'!A216/60000</f>
        <v>17.703783333333334</v>
      </c>
      <c r="C216">
        <f>'CO2 Concentration Data'!G216</f>
        <v>925.32784981880297</v>
      </c>
      <c r="D216">
        <f>'CO2 Concentration Data'!H216</f>
        <v>694.10892918595084</v>
      </c>
      <c r="E216">
        <f>'CO2 Concentration Data'!I216</f>
        <v>530.51393786153722</v>
      </c>
      <c r="F216">
        <f>'CO2 Concentration Data'!K216-'CO2 Concentration Data'!$N$2</f>
        <v>401.53354550577984</v>
      </c>
    </row>
    <row r="217" spans="1:6" x14ac:dyDescent="0.25">
      <c r="A217">
        <f>'CO2 Concentration Data'!A217/60000</f>
        <v>17.787116666666666</v>
      </c>
      <c r="C217">
        <f>'CO2 Concentration Data'!G217</f>
        <v>824.61918357928187</v>
      </c>
      <c r="D217">
        <f>'CO2 Concentration Data'!H217</f>
        <v>694.75597809493092</v>
      </c>
      <c r="E217">
        <f>'CO2 Concentration Data'!I217</f>
        <v>529.50964424482584</v>
      </c>
      <c r="F217">
        <f>'CO2 Concentration Data'!K217-'CO2 Concentration Data'!$N$2</f>
        <v>401.86549354178209</v>
      </c>
    </row>
    <row r="218" spans="1:6" x14ac:dyDescent="0.25">
      <c r="A218">
        <f>'CO2 Concentration Data'!A218/60000</f>
        <v>17.870450000000002</v>
      </c>
      <c r="C218">
        <f>'CO2 Concentration Data'!G218</f>
        <v>834.64624052692</v>
      </c>
      <c r="D218">
        <f>'CO2 Concentration Data'!H218</f>
        <v>951.89150217409872</v>
      </c>
      <c r="E218">
        <f>'CO2 Concentration Data'!I218</f>
        <v>549.79658821477244</v>
      </c>
      <c r="F218">
        <f>'CO2 Concentration Data'!K218-'CO2 Concentration Data'!$N$2</f>
        <v>402.03637705159383</v>
      </c>
    </row>
    <row r="219" spans="1:6" x14ac:dyDescent="0.25">
      <c r="A219">
        <f>'CO2 Concentration Data'!A219/60000</f>
        <v>17.953783333333334</v>
      </c>
      <c r="C219">
        <f>'CO2 Concentration Data'!G219</f>
        <v>983.62036402443005</v>
      </c>
      <c r="D219">
        <f>'CO2 Concentration Data'!H219</f>
        <v>675.1007780558831</v>
      </c>
      <c r="E219">
        <f>'CO2 Concentration Data'!I219</f>
        <v>542.6660523166347</v>
      </c>
      <c r="F219">
        <f>'CO2 Concentration Data'!K219-'CO2 Concentration Data'!$N$2</f>
        <v>402.1856554583166</v>
      </c>
    </row>
    <row r="220" spans="1:6" x14ac:dyDescent="0.25">
      <c r="A220">
        <f>'CO2 Concentration Data'!A220/60000</f>
        <v>18.037116666666666</v>
      </c>
      <c r="C220">
        <f>'CO2 Concentration Data'!G220</f>
        <v>954.89190079530931</v>
      </c>
      <c r="D220">
        <f>'CO2 Concentration Data'!H220</f>
        <v>672.87643848838627</v>
      </c>
      <c r="E220">
        <f>'CO2 Concentration Data'!I220</f>
        <v>536.03762807622456</v>
      </c>
      <c r="F220">
        <f>'CO2 Concentration Data'!K220-'CO2 Concentration Data'!$N$2</f>
        <v>402.22690442121643</v>
      </c>
    </row>
    <row r="221" spans="1:6" x14ac:dyDescent="0.25">
      <c r="A221">
        <f>'CO2 Concentration Data'!A221/60000</f>
        <v>18.120450000000002</v>
      </c>
      <c r="C221">
        <f>'CO2 Concentration Data'!G221</f>
        <v>900.73757901349245</v>
      </c>
      <c r="D221">
        <f>'CO2 Concentration Data'!H221</f>
        <v>729.69859683432344</v>
      </c>
      <c r="E221">
        <f>'CO2 Concentration Data'!I221</f>
        <v>568.47662624304883</v>
      </c>
      <c r="F221">
        <f>'CO2 Concentration Data'!K221-'CO2 Concentration Data'!$N$2</f>
        <v>402.32315029901832</v>
      </c>
    </row>
    <row r="222" spans="1:6" x14ac:dyDescent="0.25">
      <c r="A222">
        <f>'CO2 Concentration Data'!A222/60000</f>
        <v>18.203783333333334</v>
      </c>
      <c r="C222">
        <f>'CO2 Concentration Data'!G222</f>
        <v>832.02013489119236</v>
      </c>
      <c r="D222">
        <f>'CO2 Concentration Data'!H222</f>
        <v>717.97020798963342</v>
      </c>
      <c r="E222">
        <f>'CO2 Concentration Data'!I222</f>
        <v>567.37189221732604</v>
      </c>
      <c r="F222">
        <f>'CO2 Concentration Data'!K222-'CO2 Concentration Data'!$N$2</f>
        <v>402.34475638420196</v>
      </c>
    </row>
    <row r="223" spans="1:6" x14ac:dyDescent="0.25">
      <c r="A223">
        <f>'CO2 Concentration Data'!A223/60000</f>
        <v>18.287133333333333</v>
      </c>
      <c r="C223">
        <f>'CO2 Concentration Data'!G223</f>
        <v>798.5168737339875</v>
      </c>
      <c r="D223">
        <f>'CO2 Concentration Data'!H223</f>
        <v>729.0111010493398</v>
      </c>
      <c r="E223">
        <f>'CO2 Concentration Data'!I223</f>
        <v>548.08923182105445</v>
      </c>
      <c r="F223">
        <f>'CO2 Concentration Data'!K223-'CO2 Concentration Data'!$N$2</f>
        <v>402.40761143228525</v>
      </c>
    </row>
    <row r="224" spans="1:6" x14ac:dyDescent="0.25">
      <c r="A224">
        <f>'CO2 Concentration Data'!A224/60000</f>
        <v>18.370450000000002</v>
      </c>
      <c r="C224">
        <f>'CO2 Concentration Data'!G224</f>
        <v>789.60388736110133</v>
      </c>
      <c r="D224">
        <f>'CO2 Concentration Data'!H224</f>
        <v>735.23926882431999</v>
      </c>
      <c r="E224">
        <f>'CO2 Concentration Data'!I224</f>
        <v>560.74345793387931</v>
      </c>
      <c r="F224">
        <f>'CO2 Concentration Data'!K224-'CO2 Concentration Data'!$N$2</f>
        <v>402.52546241317594</v>
      </c>
    </row>
    <row r="225" spans="1:6" x14ac:dyDescent="0.25">
      <c r="A225">
        <f>'CO2 Concentration Data'!A225/60000</f>
        <v>18.453783333333334</v>
      </c>
      <c r="C225">
        <f>'CO2 Concentration Data'!G225</f>
        <v>951.43020741219584</v>
      </c>
      <c r="D225">
        <f>'CO2 Concentration Data'!H225</f>
        <v>784.53906451452076</v>
      </c>
      <c r="E225">
        <f>'CO2 Concentration Data'!I225</f>
        <v>547.58712016332674</v>
      </c>
      <c r="F225">
        <f>'CO2 Concentration Data'!K225-'CO2 Concentration Data'!$N$2</f>
        <v>402.50581973187872</v>
      </c>
    </row>
    <row r="226" spans="1:6" x14ac:dyDescent="0.25">
      <c r="A226">
        <f>'CO2 Concentration Data'!A226/60000</f>
        <v>18.538550000000001</v>
      </c>
      <c r="C226">
        <f>'CO2 Concentration Data'!G226</f>
        <v>971.00685623699405</v>
      </c>
      <c r="D226">
        <f>'CO2 Concentration Data'!H226</f>
        <v>835.57790196870451</v>
      </c>
      <c r="E226">
        <f>'CO2 Concentration Data'!I226</f>
        <v>539.35184019642963</v>
      </c>
      <c r="F226">
        <f>'CO2 Concentration Data'!K226-'CO2 Concentration Data'!$N$2</f>
        <v>402.54706869477855</v>
      </c>
    </row>
    <row r="227" spans="1:6" x14ac:dyDescent="0.25">
      <c r="A227">
        <f>'CO2 Concentration Data'!A227/60000</f>
        <v>18.620450000000002</v>
      </c>
      <c r="C227">
        <f>'CO2 Concentration Data'!G227</f>
        <v>835.91954703166505</v>
      </c>
      <c r="D227">
        <f>'CO2 Concentration Data'!H227</f>
        <v>787.61274803526362</v>
      </c>
      <c r="E227">
        <f>'CO2 Concentration Data'!I227</f>
        <v>535.53544611724078</v>
      </c>
      <c r="F227">
        <f>'CO2 Concentration Data'!K227-'CO2 Concentration Data'!$N$2</f>
        <v>402.53724833622465</v>
      </c>
    </row>
    <row r="228" spans="1:6" x14ac:dyDescent="0.25">
      <c r="A228">
        <f>'CO2 Concentration Data'!A228/60000</f>
        <v>18.703783333333334</v>
      </c>
      <c r="C228">
        <f>'CO2 Concentration Data'!G228</f>
        <v>797.88022446062325</v>
      </c>
      <c r="D228">
        <f>'CO2 Concentration Data'!H228</f>
        <v>697.42521307705249</v>
      </c>
      <c r="E228">
        <f>'CO2 Concentration Data'!I228</f>
        <v>542.6660523166347</v>
      </c>
      <c r="F228">
        <f>'CO2 Concentration Data'!K228-'CO2 Concentration Data'!$N$2</f>
        <v>402.49403596943847</v>
      </c>
    </row>
    <row r="229" spans="1:6" x14ac:dyDescent="0.25">
      <c r="A229">
        <f>'CO2 Concentration Data'!A229/60000</f>
        <v>18.787133333333333</v>
      </c>
      <c r="C229">
        <f>'CO2 Concentration Data'!G229</f>
        <v>878.77350934010713</v>
      </c>
      <c r="D229">
        <f>'CO2 Concentration Data'!H229</f>
        <v>752.67012929587111</v>
      </c>
      <c r="E229">
        <f>'CO2 Concentration Data'!I229</f>
        <v>549.79658821477244</v>
      </c>
      <c r="F229">
        <f>'CO2 Concentration Data'!K229-'CO2 Concentration Data'!$N$2</f>
        <v>402.52546339527066</v>
      </c>
    </row>
    <row r="230" spans="1:6" x14ac:dyDescent="0.25">
      <c r="A230">
        <f>'CO2 Concentration Data'!A230/60000</f>
        <v>18.870450000000002</v>
      </c>
      <c r="C230">
        <f>'CO2 Concentration Data'!G230</f>
        <v>830.07042882095595</v>
      </c>
      <c r="D230">
        <f>'CO2 Concentration Data'!H230</f>
        <v>700.74154549955244</v>
      </c>
      <c r="E230">
        <f>'CO2 Concentration Data'!I230</f>
        <v>555.21983802044826</v>
      </c>
      <c r="F230">
        <f>'CO2 Concentration Data'!K230-'CO2 Concentration Data'!$N$2</f>
        <v>402.4174325765149</v>
      </c>
    </row>
    <row r="231" spans="1:6" x14ac:dyDescent="0.25">
      <c r="A231">
        <f>'CO2 Concentration Data'!A231/60000</f>
        <v>18.953816666666668</v>
      </c>
      <c r="C231">
        <f>'CO2 Concentration Data'!G231</f>
        <v>825.05690233664109</v>
      </c>
      <c r="D231">
        <f>'CO2 Concentration Data'!H231</f>
        <v>747.81700566653944</v>
      </c>
      <c r="E231">
        <f>'CO2 Concentration Data'!I231</f>
        <v>530.51393786153722</v>
      </c>
      <c r="F231">
        <f>'CO2 Concentration Data'!K231-'CO2 Concentration Data'!$N$2</f>
        <v>402.27797531402166</v>
      </c>
    </row>
    <row r="232" spans="1:6" x14ac:dyDescent="0.25">
      <c r="A232">
        <f>'CO2 Concentration Data'!A232/60000</f>
        <v>19.03715</v>
      </c>
      <c r="C232">
        <f>'CO2 Concentration Data'!G232</f>
        <v>750.68923072955499</v>
      </c>
      <c r="D232">
        <f>'CO2 Concentration Data'!H232</f>
        <v>852.84701537907245</v>
      </c>
      <c r="E232">
        <f>'CO2 Concentration Data'!I232</f>
        <v>532.22123399703571</v>
      </c>
      <c r="F232">
        <f>'CO2 Concentration Data'!K232-'CO2 Concentration Data'!$N$2</f>
        <v>402.02066589212399</v>
      </c>
    </row>
    <row r="233" spans="1:6" x14ac:dyDescent="0.25">
      <c r="A233">
        <f>'CO2 Concentration Data'!A233/60000</f>
        <v>19.1205</v>
      </c>
      <c r="C233">
        <f>'CO2 Concentration Data'!G233</f>
        <v>907.50187707303041</v>
      </c>
      <c r="D233">
        <f>'CO2 Concentration Data'!H233</f>
        <v>1035.6486713758595</v>
      </c>
      <c r="E233">
        <f>'CO2 Concentration Data'!I233</f>
        <v>540.45657422215243</v>
      </c>
      <c r="F233">
        <f>'CO2 Concentration Data'!K233-'CO2 Concentration Data'!$N$2</f>
        <v>401.66711294945191</v>
      </c>
    </row>
    <row r="234" spans="1:6" x14ac:dyDescent="0.25">
      <c r="A234">
        <f>'CO2 Concentration Data'!A234/60000</f>
        <v>19.203783333333334</v>
      </c>
      <c r="C234">
        <f>'CO2 Concentration Data'!G234</f>
        <v>834.64624052692</v>
      </c>
      <c r="D234">
        <f>'CO2 Concentration Data'!H234</f>
        <v>889.77132478420492</v>
      </c>
      <c r="E234">
        <f>'CO2 Concentration Data'!I234</f>
        <v>533.82814998174229</v>
      </c>
      <c r="F234">
        <f>'CO2 Concentration Data'!K234-'CO2 Concentration Data'!$N$2</f>
        <v>401.41962506462187</v>
      </c>
    </row>
    <row r="235" spans="1:6" x14ac:dyDescent="0.25">
      <c r="A235">
        <f>'CO2 Concentration Data'!A235/60000</f>
        <v>19.287116666666666</v>
      </c>
      <c r="C235">
        <f>'CO2 Concentration Data'!G235</f>
        <v>824.85796386261961</v>
      </c>
      <c r="D235">
        <f>'CO2 Concentration Data'!H235</f>
        <v>737.66585490468481</v>
      </c>
      <c r="E235">
        <f>'CO2 Concentration Data'!I235</f>
        <v>537.14236210194736</v>
      </c>
      <c r="F235">
        <f>'CO2 Concentration Data'!K235-'CO2 Concentration Data'!$N$2</f>
        <v>401.1191034723571</v>
      </c>
    </row>
    <row r="236" spans="1:6" x14ac:dyDescent="0.25">
      <c r="A236">
        <f>'CO2 Concentration Data'!A236/60000</f>
        <v>19.370450000000002</v>
      </c>
      <c r="C236">
        <f>'CO2 Concentration Data'!G236</f>
        <v>777.62708057413647</v>
      </c>
      <c r="D236">
        <f>'CO2 Concentration Data'!H236</f>
        <v>763.50882437410735</v>
      </c>
      <c r="E236">
        <f>'CO2 Concentration Data'!I236</f>
        <v>536.64019018600015</v>
      </c>
      <c r="F236">
        <f>'CO2 Concentration Data'!K236-'CO2 Concentration Data'!$N$2</f>
        <v>400.82840322074094</v>
      </c>
    </row>
    <row r="237" spans="1:6" x14ac:dyDescent="0.25">
      <c r="A237">
        <f>'CO2 Concentration Data'!A237/60000</f>
        <v>19.453783333333334</v>
      </c>
      <c r="C237">
        <f>'CO2 Concentration Data'!G237</f>
        <v>770.26592332344353</v>
      </c>
      <c r="D237">
        <f>'CO2 Concentration Data'!H237</f>
        <v>708.02125925353198</v>
      </c>
      <c r="E237">
        <f>'CO2 Concentration Data'!I237</f>
        <v>554.71765606146448</v>
      </c>
      <c r="F237">
        <f>'CO2 Concentration Data'!K237-'CO2 Concentration Data'!$N$2</f>
        <v>400.79697579490869</v>
      </c>
    </row>
    <row r="238" spans="1:6" x14ac:dyDescent="0.25">
      <c r="A238">
        <f>'CO2 Concentration Data'!A238/60000</f>
        <v>19.537116666666666</v>
      </c>
      <c r="C238">
        <f>'CO2 Concentration Data'!G238</f>
        <v>751.96248550719315</v>
      </c>
      <c r="D238">
        <f>'CO2 Concentration Data'!H238</f>
        <v>683.71508503522455</v>
      </c>
      <c r="E238">
        <f>'CO2 Concentration Data'!I238</f>
        <v>543.77072608413789</v>
      </c>
      <c r="F238">
        <f>'CO2 Concentration Data'!K238-'CO2 Concentration Data'!$N$2</f>
        <v>400.82840223864611</v>
      </c>
    </row>
    <row r="239" spans="1:6" x14ac:dyDescent="0.25">
      <c r="A239">
        <f>'CO2 Concentration Data'!A239/60000</f>
        <v>19.620450000000002</v>
      </c>
      <c r="C239">
        <f>'CO2 Concentration Data'!G239</f>
        <v>1007.7729200513895</v>
      </c>
      <c r="D239">
        <f>'CO2 Concentration Data'!H239</f>
        <v>705.83732207492403</v>
      </c>
      <c r="E239">
        <f>'CO2 Concentration Data'!I239</f>
        <v>531.11656022953252</v>
      </c>
      <c r="F239">
        <f>'CO2 Concentration Data'!K239-'CO2 Concentration Data'!$N$2</f>
        <v>400.85982868238352</v>
      </c>
    </row>
    <row r="240" spans="1:6" x14ac:dyDescent="0.25">
      <c r="A240">
        <f>'CO2 Concentration Data'!A240/60000</f>
        <v>19.703783333333334</v>
      </c>
      <c r="C240">
        <f>'CO2 Concentration Data'!G240</f>
        <v>836.15832731500268</v>
      </c>
      <c r="D240">
        <f>'CO2 Concentration Data'!H240</f>
        <v>740.09239649793494</v>
      </c>
      <c r="E240">
        <f>'CO2 Concentration Data'!I240</f>
        <v>538.74921782843444</v>
      </c>
      <c r="F240">
        <f>'CO2 Concentration Data'!K240-'CO2 Concentration Data'!$N$2</f>
        <v>400.78519006827901</v>
      </c>
    </row>
    <row r="241" spans="1:6" x14ac:dyDescent="0.25">
      <c r="A241">
        <f>'CO2 Concentration Data'!A241/60000</f>
        <v>19.787116666666666</v>
      </c>
      <c r="C241">
        <f>'CO2 Concentration Data'!G241</f>
        <v>790.91698792706381</v>
      </c>
      <c r="D241">
        <f>'CO2 Concentration Data'!H241</f>
        <v>708.91100559566701</v>
      </c>
      <c r="E241">
        <f>'CO2 Concentration Data'!I241</f>
        <v>540.45657422215243</v>
      </c>
      <c r="F241">
        <f>'CO2 Concentration Data'!K241-'CO2 Concentration Data'!$N$2</f>
        <v>400.76358398309549</v>
      </c>
    </row>
    <row r="242" spans="1:6" x14ac:dyDescent="0.25">
      <c r="A242">
        <f>'CO2 Concentration Data'!A242/60000</f>
        <v>19.870433333333335</v>
      </c>
      <c r="C242">
        <f>'CO2 Concentration Data'!G242</f>
        <v>800.02891277397157</v>
      </c>
      <c r="D242">
        <f>'CO2 Concentration Data'!H242</f>
        <v>675.54567751479112</v>
      </c>
      <c r="E242">
        <f>'CO2 Concentration Data'!I242</f>
        <v>569.58136026877162</v>
      </c>
      <c r="F242">
        <f>'CO2 Concentration Data'!K242-'CO2 Concentration Data'!$N$2</f>
        <v>400.65555316433966</v>
      </c>
    </row>
    <row r="243" spans="1:6" x14ac:dyDescent="0.25">
      <c r="A243">
        <f>'CO2 Concentration Data'!A243/60000</f>
        <v>19.953766666666667</v>
      </c>
      <c r="C243">
        <f>'CO2 Concentration Data'!G243</f>
        <v>783.71497508917491</v>
      </c>
      <c r="D243">
        <f>'CO2 Concentration Data'!H243</f>
        <v>671.54179673162639</v>
      </c>
      <c r="E243">
        <f>'CO2 Concentration Data'!I243</f>
        <v>555.82240013022385</v>
      </c>
      <c r="F243">
        <f>'CO2 Concentration Data'!K243-'CO2 Concentration Data'!$N$2</f>
        <v>400.62412554208856</v>
      </c>
    </row>
    <row r="244" spans="1:6" x14ac:dyDescent="0.25">
      <c r="A244">
        <f>'CO2 Concentration Data'!A244/60000</f>
        <v>20.037099999999999</v>
      </c>
      <c r="C244">
        <f>'CO2 Concentration Data'!G244</f>
        <v>792.6677595022868</v>
      </c>
      <c r="D244">
        <f>'CO2 Concentration Data'!H244</f>
        <v>719.30480121499522</v>
      </c>
      <c r="E244">
        <f>'CO2 Concentration Data'!I244</f>
        <v>537.74492421172306</v>
      </c>
      <c r="F244">
        <f>'CO2 Concentration Data'!K244-'CO2 Concentration Data'!$N$2</f>
        <v>400.62412554208856</v>
      </c>
    </row>
    <row r="245" spans="1:6" x14ac:dyDescent="0.25">
      <c r="A245">
        <f>'CO2 Concentration Data'!A245/60000</f>
        <v>20.120450000000002</v>
      </c>
      <c r="C245">
        <f>'CO2 Concentration Data'!G245</f>
        <v>949.24172105862192</v>
      </c>
      <c r="D245">
        <f>'CO2 Concentration Data'!H245</f>
        <v>778.55354564129732</v>
      </c>
      <c r="E245">
        <f>'CO2 Concentration Data'!I245</f>
        <v>544.27290804312179</v>
      </c>
      <c r="F245">
        <f>'CO2 Concentration Data'!K245-'CO2 Concentration Data'!$N$2</f>
        <v>400.590734515951</v>
      </c>
    </row>
    <row r="246" spans="1:6" x14ac:dyDescent="0.25">
      <c r="A246">
        <f>'CO2 Concentration Data'!A246/60000</f>
        <v>20.204733333333333</v>
      </c>
      <c r="C246">
        <f>'CO2 Concentration Data'!G246</f>
        <v>809.41941196543439</v>
      </c>
      <c r="D246">
        <f>'CO2 Concentration Data'!H246</f>
        <v>846.21444759686881</v>
      </c>
      <c r="E246">
        <f>'CO2 Concentration Data'!I246</f>
        <v>546.48237609456737</v>
      </c>
      <c r="F246">
        <f>'CO2 Concentration Data'!K246-'CO2 Concentration Data'!$N$2</f>
        <v>400.70858549684175</v>
      </c>
    </row>
    <row r="247" spans="1:6" x14ac:dyDescent="0.25">
      <c r="A247">
        <f>'CO2 Concentration Data'!A247/60000</f>
        <v>20.287099999999999</v>
      </c>
      <c r="C247">
        <f>'CO2 Concentration Data'!G247</f>
        <v>872.92429563320081</v>
      </c>
      <c r="D247">
        <f>'CO2 Concentration Data'!H247</f>
        <v>755.54156630374598</v>
      </c>
      <c r="E247">
        <f>'CO2 Concentration Data'!I247</f>
        <v>555.82240013022385</v>
      </c>
      <c r="F247">
        <f>'CO2 Concentration Data'!K247-'CO2 Concentration Data'!$N$2</f>
        <v>400.70858549684164</v>
      </c>
    </row>
    <row r="248" spans="1:6" x14ac:dyDescent="0.25">
      <c r="A248">
        <f>'CO2 Concentration Data'!A248/60000</f>
        <v>20.370450000000002</v>
      </c>
      <c r="C248">
        <f>'CO2 Concentration Data'!G248</f>
        <v>816.14386423664814</v>
      </c>
      <c r="D248">
        <f>'CO2 Concentration Data'!H248</f>
        <v>719.74964809822211</v>
      </c>
      <c r="E248">
        <f>'CO2 Concentration Data'!I248</f>
        <v>543.1681639743623</v>
      </c>
      <c r="F248">
        <f>'CO2 Concentration Data'!K248-'CO2 Concentration Data'!$N$2</f>
        <v>400.65555178940696</v>
      </c>
    </row>
    <row r="249" spans="1:6" x14ac:dyDescent="0.25">
      <c r="A249">
        <f>'CO2 Concentration Data'!A249/60000</f>
        <v>20.453783333333334</v>
      </c>
      <c r="C249">
        <f>'CO2 Concentration Data'!G249</f>
        <v>771.10151504983764</v>
      </c>
      <c r="D249">
        <f>'CO2 Concentration Data'!H249</f>
        <v>767.06780569836405</v>
      </c>
      <c r="E249">
        <f>'CO2 Concentration Data'!I249</f>
        <v>557.42930607189396</v>
      </c>
      <c r="F249">
        <f>'CO2 Concentration Data'!K249-'CO2 Concentration Data'!$N$2</f>
        <v>400.74197632656023</v>
      </c>
    </row>
    <row r="250" spans="1:6" x14ac:dyDescent="0.25">
      <c r="A250">
        <f>'CO2 Concentration Data'!A250/60000</f>
        <v>20.537099999999999</v>
      </c>
      <c r="C250">
        <f>'CO2 Concentration Data'!G250</f>
        <v>767.83875616173736</v>
      </c>
      <c r="D250">
        <f>'CO2 Concentration Data'!H250</f>
        <v>722.41888712462696</v>
      </c>
      <c r="E250">
        <f>'CO2 Concentration Data'!I250</f>
        <v>540.95868587988002</v>
      </c>
      <c r="F250">
        <f>'CO2 Concentration Data'!K250-'CO2 Concentration Data'!$N$2</f>
        <v>400.87161224840474</v>
      </c>
    </row>
    <row r="251" spans="1:6" x14ac:dyDescent="0.25">
      <c r="A251">
        <f>'CO2 Concentration Data'!A251/60000</f>
        <v>20.620450000000002</v>
      </c>
      <c r="C251">
        <f>'CO2 Concentration Data'!G251</f>
        <v>859.87316458460282</v>
      </c>
      <c r="D251">
        <f>'CO2 Concentration Data'!H251</f>
        <v>720.63939444035702</v>
      </c>
      <c r="E251">
        <f>'CO2 Concentration Data'!I251</f>
        <v>556.32457204617106</v>
      </c>
      <c r="F251">
        <f>'CO2 Concentration Data'!K251-'CO2 Concentration Data'!$N$2</f>
        <v>401.01106951089798</v>
      </c>
    </row>
    <row r="252" spans="1:6" x14ac:dyDescent="0.25">
      <c r="A252">
        <f>'CO2 Concentration Data'!A252/60000</f>
        <v>20.703783333333334</v>
      </c>
      <c r="C252">
        <f>'CO2 Concentration Data'!G252</f>
        <v>828.12072275071978</v>
      </c>
      <c r="D252">
        <f>'CO2 Concentration Data'!H252</f>
        <v>744.29847121828641</v>
      </c>
      <c r="E252">
        <f>'CO2 Concentration Data'!I252</f>
        <v>537.74492421172306</v>
      </c>
      <c r="F252">
        <f>'CO2 Concentration Data'!K252-'CO2 Concentration Data'!$N$2</f>
        <v>400.96982054799815</v>
      </c>
    </row>
    <row r="253" spans="1:6" x14ac:dyDescent="0.25">
      <c r="A253">
        <f>'CO2 Concentration Data'!A253/60000</f>
        <v>20.787116666666666</v>
      </c>
      <c r="C253">
        <f>'CO2 Concentration Data'!G253</f>
        <v>795.05513260277553</v>
      </c>
      <c r="D253">
        <f>'CO2 Concentration Data'!H253</f>
        <v>815.92270597393974</v>
      </c>
      <c r="E253">
        <f>'CO2 Concentration Data'!I253</f>
        <v>558.03186818166955</v>
      </c>
      <c r="F253">
        <f>'CO2 Concentration Data'!K253-'CO2 Concentration Data'!$N$2</f>
        <v>401.06606662221895</v>
      </c>
    </row>
    <row r="254" spans="1:6" x14ac:dyDescent="0.25">
      <c r="A254">
        <f>'CO2 Concentration Data'!A254/60000</f>
        <v>20.870450000000002</v>
      </c>
      <c r="C254">
        <f>'CO2 Concentration Data'!G254</f>
        <v>809.41941196543439</v>
      </c>
      <c r="D254">
        <f>'CO2 Concentration Data'!H254</f>
        <v>763.30657381695607</v>
      </c>
      <c r="E254">
        <f>'CO2 Concentration Data'!I254</f>
        <v>541.56130824787522</v>
      </c>
      <c r="F254">
        <f>'CO2 Concentration Data'!K254-'CO2 Concentration Data'!$N$2</f>
        <v>401.0562452815704</v>
      </c>
    </row>
    <row r="255" spans="1:6" x14ac:dyDescent="0.25">
      <c r="A255">
        <f>'CO2 Concentration Data'!A255/60000</f>
        <v>20.953766666666667</v>
      </c>
      <c r="C255">
        <f>'CO2 Concentration Data'!G255</f>
        <v>764.81468206077773</v>
      </c>
      <c r="D255">
        <f>'CO2 Concentration Data'!H255</f>
        <v>745.39041554189146</v>
      </c>
      <c r="E255">
        <f>'CO2 Concentration Data'!I255</f>
        <v>570.08354222775552</v>
      </c>
      <c r="F255">
        <f>'CO2 Concentration Data'!K255-'CO2 Concentration Data'!$N$2</f>
        <v>401.07785136675392</v>
      </c>
    </row>
    <row r="256" spans="1:6" x14ac:dyDescent="0.25">
      <c r="A256">
        <f>'CO2 Concentration Data'!A256/60000</f>
        <v>21.037116666666666</v>
      </c>
      <c r="C256">
        <f>'CO2 Concentration Data'!G256</f>
        <v>854.42191934292873</v>
      </c>
      <c r="D256">
        <f>'CO2 Concentration Data'!H256</f>
        <v>702.52103818382238</v>
      </c>
      <c r="E256">
        <f>'CO2 Concentration Data'!I256</f>
        <v>559.63872390815652</v>
      </c>
      <c r="F256">
        <f>'CO2 Concentration Data'!K256-'CO2 Concentration Data'!$N$2</f>
        <v>400.97964188864677</v>
      </c>
    </row>
    <row r="257" spans="1:6" x14ac:dyDescent="0.25">
      <c r="A257">
        <f>'CO2 Concentration Data'!A257/60000</f>
        <v>21.120416666666667</v>
      </c>
      <c r="C257">
        <f>'CO2 Concentration Data'!G257</f>
        <v>997.74586310375139</v>
      </c>
      <c r="D257">
        <f>'CO2 Concentration Data'!H257</f>
        <v>702.92543819104549</v>
      </c>
      <c r="E257">
        <f>'CO2 Concentration Data'!I257</f>
        <v>543.77072608413789</v>
      </c>
      <c r="F257">
        <f>'CO2 Concentration Data'!K257-'CO2 Concentration Data'!$N$2</f>
        <v>400.89518193389358</v>
      </c>
    </row>
    <row r="258" spans="1:6" x14ac:dyDescent="0.25">
      <c r="A258">
        <f>'CO2 Concentration Data'!A258/60000</f>
        <v>21.203766666666667</v>
      </c>
      <c r="C258">
        <f>'CO2 Concentration Data'!G258</f>
        <v>936.62830478837498</v>
      </c>
      <c r="D258">
        <f>'CO2 Concentration Data'!H258</f>
        <v>679.95390572949793</v>
      </c>
      <c r="E258">
        <f>'CO2 Concentration Data'!I258</f>
        <v>543.77072608413789</v>
      </c>
      <c r="F258">
        <f>'CO2 Concentration Data'!K258-'CO2 Concentration Data'!$N$2</f>
        <v>400.76554502995424</v>
      </c>
    </row>
    <row r="259" spans="1:6" x14ac:dyDescent="0.25">
      <c r="A259">
        <f>'CO2 Concentration Data'!A259/60000</f>
        <v>21.287099999999999</v>
      </c>
      <c r="C259">
        <f>'CO2 Concentration Data'!G259</f>
        <v>782.20294002819912</v>
      </c>
      <c r="D259">
        <f>'CO2 Concentration Data'!H259</f>
        <v>666.89087108376475</v>
      </c>
      <c r="E259">
        <f>'CO2 Concentration Data'!I259</f>
        <v>545.37764206884458</v>
      </c>
      <c r="F259">
        <f>'CO2 Concentration Data'!K259-'CO2 Concentration Data'!$N$2</f>
        <v>400.5828755970939</v>
      </c>
    </row>
    <row r="260" spans="1:6" x14ac:dyDescent="0.25">
      <c r="A260">
        <f>'CO2 Concentration Data'!A260/60000</f>
        <v>21.370450000000002</v>
      </c>
      <c r="C260">
        <f>'CO2 Concentration Data'!G260</f>
        <v>788.29083454323745</v>
      </c>
      <c r="D260">
        <f>'CO2 Concentration Data'!H260</f>
        <v>685.69682423236247</v>
      </c>
      <c r="E260">
        <f>'CO2 Concentration Data'!I260</f>
        <v>542.06342994863951</v>
      </c>
      <c r="F260">
        <f>'CO2 Concentration Data'!K260-'CO2 Concentration Data'!$N$2</f>
        <v>400.56126951191033</v>
      </c>
    </row>
    <row r="261" spans="1:6" x14ac:dyDescent="0.25">
      <c r="A261">
        <f>'CO2 Concentration Data'!A261/60000</f>
        <v>21.453783333333334</v>
      </c>
      <c r="C261">
        <f>'CO2 Concentration Data'!G261</f>
        <v>833.96984096142864</v>
      </c>
      <c r="D261">
        <f>'CO2 Concentration Data'!H261</f>
        <v>682.82533869308963</v>
      </c>
      <c r="E261">
        <f>'CO2 Concentration Data'!I261</f>
        <v>560.74345793387931</v>
      </c>
      <c r="F261">
        <f>'CO2 Concentration Data'!K261-'CO2 Concentration Data'!$N$2</f>
        <v>400.5180571451242</v>
      </c>
    </row>
    <row r="262" spans="1:6" x14ac:dyDescent="0.25">
      <c r="A262">
        <f>'CO2 Concentration Data'!A262/60000</f>
        <v>21.537133333333333</v>
      </c>
      <c r="C262">
        <f>'CO2 Concentration Data'!G262</f>
        <v>904.67683296328119</v>
      </c>
      <c r="D262">
        <f>'CO2 Concentration Data'!H262</f>
        <v>681.04589858450095</v>
      </c>
      <c r="E262">
        <f>'CO2 Concentration Data'!I262</f>
        <v>561.8482020026388</v>
      </c>
      <c r="F262">
        <f>'CO2 Concentration Data'!K262-'CO2 Concentration Data'!$N$2</f>
        <v>400.41002632636838</v>
      </c>
    </row>
    <row r="263" spans="1:6" x14ac:dyDescent="0.25">
      <c r="A263">
        <f>'CO2 Concentration Data'!A263/60000</f>
        <v>21.620450000000002</v>
      </c>
      <c r="C263">
        <f>'CO2 Concentration Data'!G263</f>
        <v>813.7564433880608</v>
      </c>
      <c r="D263">
        <f>'CO2 Concentration Data'!H263</f>
        <v>730.3456942747016</v>
      </c>
      <c r="E263">
        <f>'CO2 Concentration Data'!I263</f>
        <v>544.27290804312179</v>
      </c>
      <c r="F263">
        <f>'CO2 Concentration Data'!K263-'CO2 Concentration Data'!$N$2</f>
        <v>400.42181107090329</v>
      </c>
    </row>
    <row r="264" spans="1:6" x14ac:dyDescent="0.25">
      <c r="A264">
        <f>'CO2 Concentration Data'!A264/60000</f>
        <v>21.703783333333334</v>
      </c>
      <c r="C264">
        <f>'CO2 Concentration Data'!G264</f>
        <v>839.18230591976521</v>
      </c>
      <c r="D264">
        <f>'CO2 Concentration Data'!H264</f>
        <v>781.222780623419</v>
      </c>
      <c r="E264">
        <f>'CO2 Concentration Data'!I264</f>
        <v>576.10934410017035</v>
      </c>
      <c r="F264">
        <f>'CO2 Concentration Data'!K264-'CO2 Concentration Data'!$N$2</f>
        <v>400.41002514785464</v>
      </c>
    </row>
    <row r="265" spans="1:6" x14ac:dyDescent="0.25">
      <c r="A265">
        <f>'CO2 Concentration Data'!A265/60000</f>
        <v>21.787083333333332</v>
      </c>
      <c r="C265">
        <f>'CO2 Concentration Data'!G265</f>
        <v>1210.7023353395057</v>
      </c>
      <c r="D265">
        <f>'CO2 Concentration Data'!H265</f>
        <v>830.92702485224083</v>
      </c>
      <c r="E265">
        <f>'CO2 Concentration Data'!I265</f>
        <v>576.71190620994605</v>
      </c>
      <c r="F265">
        <f>'CO2 Concentration Data'!K265-'CO2 Concentration Data'!$N$2</f>
        <v>400.38841906267112</v>
      </c>
    </row>
    <row r="266" spans="1:6" x14ac:dyDescent="0.25">
      <c r="A266">
        <f>'CO2 Concentration Data'!A266/60000</f>
        <v>21.870433333333335</v>
      </c>
      <c r="C266">
        <f>'CO2 Concentration Data'!G266</f>
        <v>741.33852559930961</v>
      </c>
      <c r="D266">
        <f>'CO2 Concentration Data'!H266</f>
        <v>760.63738736623247</v>
      </c>
      <c r="E266">
        <f>'CO2 Concentration Data'!I266</f>
        <v>581.6330343148577</v>
      </c>
      <c r="F266">
        <f>'CO2 Concentration Data'!K266-'CO2 Concentration Data'!$N$2</f>
        <v>400.4080617439684</v>
      </c>
    </row>
    <row r="267" spans="1:6" x14ac:dyDescent="0.25">
      <c r="A267">
        <f>'CO2 Concentration Data'!A267/60000</f>
        <v>21.953800000000001</v>
      </c>
      <c r="C267">
        <f>'CO2 Concentration Data'!G267</f>
        <v>813.08004382256945</v>
      </c>
      <c r="D267">
        <f>'CO2 Concentration Data'!H267</f>
        <v>728.16175709609365</v>
      </c>
      <c r="E267">
        <f>'CO2 Concentration Data'!I267</f>
        <v>564.05768009712097</v>
      </c>
      <c r="F267">
        <f>'CO2 Concentration Data'!K267-'CO2 Concentration Data'!$N$2</f>
        <v>400.3550292150473</v>
      </c>
    </row>
    <row r="268" spans="1:6" x14ac:dyDescent="0.25">
      <c r="A268">
        <f>'CO2 Concentration Data'!A268/60000</f>
        <v>22.03715</v>
      </c>
      <c r="C268">
        <f>'CO2 Concentration Data'!G268</f>
        <v>1629.1745821859849</v>
      </c>
      <c r="D268">
        <f>'CO2 Concentration Data'!H268</f>
        <v>690.9947987892042</v>
      </c>
      <c r="E268">
        <f>'CO2 Concentration Data'!I268</f>
        <v>565.16241412284387</v>
      </c>
      <c r="F268">
        <f>'CO2 Concentration Data'!K268-'CO2 Concentration Data'!$N$2</f>
        <v>400.25878431934018</v>
      </c>
    </row>
    <row r="269" spans="1:6" x14ac:dyDescent="0.25">
      <c r="A269">
        <f>'CO2 Concentration Data'!A269/60000</f>
        <v>22.120433333333335</v>
      </c>
      <c r="C269">
        <f>'CO2 Concentration Data'!G269</f>
        <v>843.559274647905</v>
      </c>
      <c r="D269">
        <f>'CO2 Concentration Data'!H269</f>
        <v>720.19454755713025</v>
      </c>
      <c r="E269">
        <f>'CO2 Concentration Data'!I269</f>
        <v>565.66458603879107</v>
      </c>
      <c r="F269">
        <f>'CO2 Concentration Data'!K269-'CO2 Concentration Data'!$N$2</f>
        <v>400.17236076428173</v>
      </c>
    </row>
    <row r="270" spans="1:6" x14ac:dyDescent="0.25">
      <c r="A270">
        <f>'CO2 Concentration Data'!A270/60000</f>
        <v>22.203783333333334</v>
      </c>
      <c r="C270">
        <f>'CO2 Concentration Data'!G270</f>
        <v>786.57986100824019</v>
      </c>
      <c r="D270">
        <f>'CO2 Concentration Data'!H270</f>
        <v>789.39224071953356</v>
      </c>
      <c r="E270">
        <f>'CO2 Concentration Data'!I270</f>
        <v>565.16241412284387</v>
      </c>
      <c r="F270">
        <f>'CO2 Concentration Data'!K270-'CO2 Concentration Data'!$N$2</f>
        <v>400.06432994552603</v>
      </c>
    </row>
    <row r="271" spans="1:6" x14ac:dyDescent="0.25">
      <c r="A271">
        <f>'CO2 Concentration Data'!A271/60000</f>
        <v>22.287116666666666</v>
      </c>
      <c r="C271">
        <f>'CO2 Concentration Data'!G271</f>
        <v>780.05429548394136</v>
      </c>
      <c r="D271">
        <f>'CO2 Concentration Data'!H271</f>
        <v>688.81091014199421</v>
      </c>
      <c r="E271">
        <f>'CO2 Concentration Data'!I271</f>
        <v>565.16241412284387</v>
      </c>
      <c r="F271">
        <f>'CO2 Concentration Data'!K271-'CO2 Concentration Data'!$N$2</f>
        <v>400.02111757873985</v>
      </c>
    </row>
    <row r="272" spans="1:6" x14ac:dyDescent="0.25">
      <c r="A272">
        <f>'CO2 Concentration Data'!A272/60000</f>
        <v>22.370450000000002</v>
      </c>
      <c r="C272">
        <f>'CO2 Concentration Data'!G272</f>
        <v>847.89640156672851</v>
      </c>
      <c r="D272">
        <f>'CO2 Concentration Data'!H272</f>
        <v>716.63556623287354</v>
      </c>
      <c r="E272">
        <f>'CO2 Concentration Data'!I272</f>
        <v>575.60717218422326</v>
      </c>
      <c r="F272">
        <f>'CO2 Concentration Data'!K272-'CO2 Concentration Data'!$N$2</f>
        <v>399.91308675998408</v>
      </c>
    </row>
    <row r="273" spans="1:6" x14ac:dyDescent="0.25">
      <c r="A273">
        <f>'CO2 Concentration Data'!A273/60000</f>
        <v>22.453816666666668</v>
      </c>
      <c r="C273">
        <f>'CO2 Concentration Data'!G273</f>
        <v>817.01929777235819</v>
      </c>
      <c r="D273">
        <f>'CO2 Concentration Data'!H273</f>
        <v>769.04949636410402</v>
      </c>
      <c r="E273">
        <f>'CO2 Concentration Data'!I273</f>
        <v>577.81664023566884</v>
      </c>
      <c r="F273">
        <f>'CO2 Concentration Data'!K273-'CO2 Concentration Data'!$N$2</f>
        <v>399.77362949749084</v>
      </c>
    </row>
    <row r="274" spans="1:6" x14ac:dyDescent="0.25">
      <c r="A274">
        <f>'CO2 Concentration Data'!A274/60000</f>
        <v>22.537116666666666</v>
      </c>
      <c r="C274">
        <f>'CO2 Concentration Data'!G274</f>
        <v>768.27642319198969</v>
      </c>
      <c r="D274">
        <f>'CO2 Concentration Data'!H274</f>
        <v>731.92293640182027</v>
      </c>
      <c r="E274">
        <f>'CO2 Concentration Data'!I274</f>
        <v>566.76933010755045</v>
      </c>
      <c r="F274">
        <f>'CO2 Concentration Data'!K274-'CO2 Concentration Data'!$N$2</f>
        <v>399.59096006463045</v>
      </c>
    </row>
    <row r="275" spans="1:6" x14ac:dyDescent="0.25">
      <c r="A275">
        <f>'CO2 Concentration Data'!A275/60000</f>
        <v>22.620433333333335</v>
      </c>
      <c r="C275">
        <f>'CO2 Concentration Data'!G275</f>
        <v>756.10067793100347</v>
      </c>
      <c r="D275">
        <f>'CO2 Concentration Data'!H275</f>
        <v>1032.1300924404914</v>
      </c>
      <c r="E275">
        <f>'CO2 Concentration Data'!I275</f>
        <v>556.92713415594676</v>
      </c>
      <c r="F275">
        <f>'CO2 Concentration Data'!K275-'CO2 Concentration Data'!$N$2</f>
        <v>399.51435568961222</v>
      </c>
    </row>
    <row r="276" spans="1:6" x14ac:dyDescent="0.25">
      <c r="A276">
        <f>'CO2 Concentration Data'!A276/60000</f>
        <v>22.703783333333334</v>
      </c>
      <c r="C276">
        <f>'CO2 Concentration Data'!G276</f>
        <v>762.18852469794319</v>
      </c>
      <c r="D276">
        <f>'CO2 Concentration Data'!H276</f>
        <v>803.74946620173966</v>
      </c>
      <c r="E276">
        <f>'CO2 Concentration Data'!I276</f>
        <v>554.21554440373689</v>
      </c>
      <c r="F276">
        <f>'CO2 Concentration Data'!K276-'CO2 Concentration Data'!$N$2</f>
        <v>399.19222801216381</v>
      </c>
    </row>
    <row r="277" spans="1:6" x14ac:dyDescent="0.25">
      <c r="A277">
        <f>'CO2 Concentration Data'!A277/60000</f>
        <v>22.787116666666666</v>
      </c>
      <c r="C277">
        <f>'CO2 Concentration Data'!G277</f>
        <v>797.64149192538423</v>
      </c>
      <c r="D277">
        <f>'CO2 Concentration Data'!H277</f>
        <v>828.50043877187602</v>
      </c>
      <c r="E277">
        <f>'CO2 Concentration Data'!I277</f>
        <v>545.37764206884458</v>
      </c>
      <c r="F277">
        <f>'CO2 Concentration Data'!K277-'CO2 Concentration Data'!$N$2</f>
        <v>398.96634621251729</v>
      </c>
    </row>
    <row r="278" spans="1:6" x14ac:dyDescent="0.25">
      <c r="A278">
        <f>'CO2 Concentration Data'!A278/60000</f>
        <v>22.870450000000002</v>
      </c>
      <c r="C278">
        <f>'CO2 Concentration Data'!G278</f>
        <v>839.62002069811604</v>
      </c>
      <c r="D278">
        <f>'CO2 Concentration Data'!H278</f>
        <v>684.80707789022756</v>
      </c>
      <c r="E278">
        <f>'CO2 Concentration Data'!I278</f>
        <v>543.77072608413789</v>
      </c>
      <c r="F278">
        <f>'CO2 Concentration Data'!K278-'CO2 Concentration Data'!$N$2</f>
        <v>398.68743188394978</v>
      </c>
    </row>
    <row r="279" spans="1:6" x14ac:dyDescent="0.25">
      <c r="A279">
        <f>'CO2 Concentration Data'!A279/60000</f>
        <v>22.954016666666668</v>
      </c>
      <c r="C279">
        <f>'CO2 Concentration Data'!G279</f>
        <v>758.48805103149198</v>
      </c>
      <c r="D279">
        <f>'CO2 Concentration Data'!H279</f>
        <v>701.18639642706239</v>
      </c>
      <c r="E279">
        <f>'CO2 Concentration Data'!I279</f>
        <v>549.19396584677725</v>
      </c>
      <c r="F279">
        <f>'CO2 Concentration Data'!K279-'CO2 Concentration Data'!$N$2</f>
        <v>398.56958090305909</v>
      </c>
    </row>
    <row r="280" spans="1:6" x14ac:dyDescent="0.25">
      <c r="A280">
        <f>'CO2 Concentration Data'!A280/60000</f>
        <v>23.037083333333332</v>
      </c>
      <c r="C280">
        <f>'CO2 Concentration Data'!G280</f>
        <v>755.22529214339193</v>
      </c>
      <c r="D280">
        <f>'CO2 Concentration Data'!H280</f>
        <v>733.01492925682328</v>
      </c>
      <c r="E280">
        <f>'CO2 Concentration Data'!I280</f>
        <v>540.45657422215243</v>
      </c>
      <c r="F280">
        <f>'CO2 Concentration Data'!K280-'CO2 Concentration Data'!$N$2</f>
        <v>398.29066657449164</v>
      </c>
    </row>
    <row r="281" spans="1:6" x14ac:dyDescent="0.25">
      <c r="A281">
        <f>'CO2 Concentration Data'!A281/60000</f>
        <v>23.120450000000002</v>
      </c>
      <c r="C281">
        <f>'CO2 Concentration Data'!G281</f>
        <v>786.97778172537369</v>
      </c>
      <c r="D281">
        <f>'CO2 Concentration Data'!H281</f>
        <v>787.4105500537936</v>
      </c>
      <c r="E281">
        <f>'CO2 Concentration Data'!I281</f>
        <v>556.32457204617106</v>
      </c>
      <c r="F281">
        <f>'CO2 Concentration Data'!K281-'CO2 Concentration Data'!$N$2</f>
        <v>398.07657069789383</v>
      </c>
    </row>
    <row r="282" spans="1:6" x14ac:dyDescent="0.25">
      <c r="A282">
        <f>'CO2 Concentration Data'!A282/60000</f>
        <v>23.203783333333334</v>
      </c>
      <c r="C282">
        <f>'CO2 Concentration Data'!G282</f>
        <v>787.85316751298512</v>
      </c>
      <c r="D282">
        <f>'CO2 Concentration Data'!H282</f>
        <v>803.30456674283153</v>
      </c>
      <c r="E282">
        <f>'CO2 Concentration Data'!I282</f>
        <v>559.13661225042893</v>
      </c>
      <c r="F282">
        <f>'CO2 Concentration Data'!K282-'CO2 Concentration Data'!$N$2</f>
        <v>397.92729209475198</v>
      </c>
    </row>
    <row r="283" spans="1:6" x14ac:dyDescent="0.25">
      <c r="A283">
        <f>'CO2 Concentration Data'!A283/60000</f>
        <v>23.287116666666666</v>
      </c>
      <c r="C283">
        <f>'CO2 Concentration Data'!G283</f>
        <v>831.82120039617905</v>
      </c>
      <c r="D283">
        <f>'CO2 Concentration Data'!H283</f>
        <v>761.97198059159427</v>
      </c>
      <c r="E283">
        <f>'CO2 Concentration Data'!I283</f>
        <v>567.37189221732604</v>
      </c>
      <c r="F283">
        <f>'CO2 Concentration Data'!K283-'CO2 Concentration Data'!$N$2</f>
        <v>397.91550735021707</v>
      </c>
    </row>
    <row r="284" spans="1:6" x14ac:dyDescent="0.25">
      <c r="A284">
        <f>'CO2 Concentration Data'!A284/60000</f>
        <v>23.370450000000002</v>
      </c>
      <c r="C284">
        <f>'CO2 Concentration Data'!G284</f>
        <v>789.60388736110133</v>
      </c>
      <c r="D284">
        <f>'CO2 Concentration Data'!H284</f>
        <v>772.36578025520566</v>
      </c>
      <c r="E284">
        <f>'CO2 Concentration Data'!I284</f>
        <v>553.61292203574169</v>
      </c>
      <c r="F284">
        <f>'CO2 Concentration Data'!K284-'CO2 Concentration Data'!$N$2</f>
        <v>398.02353699045909</v>
      </c>
    </row>
    <row r="285" spans="1:6" x14ac:dyDescent="0.25">
      <c r="A285">
        <f>'CO2 Concentration Data'!A285/60000</f>
        <v>23.453783333333334</v>
      </c>
      <c r="C285">
        <f>'CO2 Concentration Data'!G285</f>
        <v>748.50074437598096</v>
      </c>
      <c r="D285">
        <f>'CO2 Concentration Data'!H285</f>
        <v>721.9740361971169</v>
      </c>
      <c r="E285">
        <f>'CO2 Concentration Data'!I285</f>
        <v>550.90133228353181</v>
      </c>
      <c r="F285">
        <f>'CO2 Concentration Data'!K285-'CO2 Concentration Data'!$N$2</f>
        <v>398.04514307564267</v>
      </c>
    </row>
    <row r="286" spans="1:6" x14ac:dyDescent="0.25">
      <c r="A286">
        <f>'CO2 Concentration Data'!A286/60000</f>
        <v>23.538466666666668</v>
      </c>
      <c r="C286">
        <f>'CO2 Concentration Data'!G286</f>
        <v>797.00488642111043</v>
      </c>
      <c r="D286">
        <f>'CO2 Concentration Data'!H286</f>
        <v>697.42521307705249</v>
      </c>
      <c r="E286">
        <f>'CO2 Concentration Data'!I286</f>
        <v>543.77072608413789</v>
      </c>
      <c r="F286">
        <f>'CO2 Concentration Data'!K286-'CO2 Concentration Data'!$N$2</f>
        <v>398.19442167878458</v>
      </c>
    </row>
    <row r="287" spans="1:6" x14ac:dyDescent="0.25">
      <c r="A287">
        <f>'CO2 Concentration Data'!A287/60000</f>
        <v>23.620433333333335</v>
      </c>
      <c r="C287">
        <f>'CO2 Concentration Data'!G287</f>
        <v>762.4272572331821</v>
      </c>
      <c r="D287">
        <f>'CO2 Concentration Data'!H287</f>
        <v>698.31495941918752</v>
      </c>
      <c r="E287">
        <f>'CO2 Concentration Data'!I287</f>
        <v>559.13661225042893</v>
      </c>
      <c r="F287">
        <f>'CO2 Concentration Data'!K287-'CO2 Concentration Data'!$N$2</f>
        <v>398.34566486432641</v>
      </c>
    </row>
    <row r="288" spans="1:6" x14ac:dyDescent="0.25">
      <c r="A288">
        <f>'CO2 Concentration Data'!A288/60000</f>
        <v>23.703816666666668</v>
      </c>
      <c r="C288">
        <f>'CO2 Concentration Data'!G288</f>
        <v>806.15655758113701</v>
      </c>
      <c r="D288">
        <f>'CO2 Concentration Data'!H288</f>
        <v>950.5569089487368</v>
      </c>
      <c r="E288">
        <f>'CO2 Concentration Data'!I288</f>
        <v>547.58712016332674</v>
      </c>
      <c r="F288">
        <f>'CO2 Concentration Data'!K288-'CO2 Concentration Data'!$N$2</f>
        <v>398.29066657449169</v>
      </c>
    </row>
    <row r="289" spans="1:6" x14ac:dyDescent="0.25">
      <c r="A289">
        <f>'CO2 Concentration Data'!A289/60000</f>
        <v>23.787133333333333</v>
      </c>
      <c r="C289">
        <f>'CO2 Concentration Data'!G289</f>
        <v>1036.7003177755234</v>
      </c>
      <c r="D289">
        <f>'CO2 Concentration Data'!H289</f>
        <v>799.09849202247995</v>
      </c>
      <c r="E289">
        <f>'CO2 Concentration Data'!I289</f>
        <v>540.95868587988002</v>
      </c>
      <c r="F289">
        <f>'CO2 Concentration Data'!K289-'CO2 Concentration Data'!$N$2</f>
        <v>398.23763404557064</v>
      </c>
    </row>
    <row r="290" spans="1:6" x14ac:dyDescent="0.25">
      <c r="A290">
        <f>'CO2 Concentration Data'!A290/60000</f>
        <v>23.870450000000002</v>
      </c>
      <c r="C290">
        <f>'CO2 Concentration Data'!G290</f>
        <v>908.57624510375388</v>
      </c>
      <c r="D290">
        <f>'CO2 Concentration Data'!H290</f>
        <v>760.88003626798945</v>
      </c>
      <c r="E290">
        <f>'CO2 Concentration Data'!I290</f>
        <v>533.82814998174229</v>
      </c>
      <c r="F290">
        <f>'CO2 Concentration Data'!K290-'CO2 Concentration Data'!$N$2</f>
        <v>398.25924013075422</v>
      </c>
    </row>
    <row r="291" spans="1:6" x14ac:dyDescent="0.25">
      <c r="A291">
        <f>'CO2 Concentration Data'!A291/60000</f>
        <v>23.953783333333334</v>
      </c>
      <c r="C291">
        <f>'CO2 Concentration Data'!G291</f>
        <v>1242.0171578912352</v>
      </c>
      <c r="D291">
        <f>'CO2 Concentration Data'!H291</f>
        <v>734.34952248218508</v>
      </c>
      <c r="E291">
        <f>'CO2 Concentration Data'!I291</f>
        <v>531.61867188726001</v>
      </c>
      <c r="F291">
        <f>'CO2 Concentration Data'!K291-'CO2 Concentration Data'!$N$2</f>
        <v>398.17281559360094</v>
      </c>
    </row>
    <row r="292" spans="1:6" x14ac:dyDescent="0.25">
      <c r="A292">
        <f>'CO2 Concentration Data'!A292/60000</f>
        <v>24.037083333333332</v>
      </c>
      <c r="C292">
        <f>'CO2 Concentration Data'!G292</f>
        <v>851.15916045482857</v>
      </c>
      <c r="D292">
        <f>'CO2 Concentration Data'!H292</f>
        <v>752.91277819762797</v>
      </c>
      <c r="E292">
        <f>'CO2 Concentration Data'!I292</f>
        <v>552.00606630925461</v>
      </c>
      <c r="F292">
        <f>'CO2 Concentration Data'!K292-'CO2 Concentration Data'!$N$2</f>
        <v>398.1079971416313</v>
      </c>
    </row>
    <row r="293" spans="1:6" x14ac:dyDescent="0.25">
      <c r="A293">
        <f>'CO2 Concentration Data'!A293/60000</f>
        <v>24.120433333333335</v>
      </c>
      <c r="C293">
        <f>'CO2 Concentration Data'!G293</f>
        <v>817.65595102473071</v>
      </c>
      <c r="D293">
        <f>'CO2 Concentration Data'!H293</f>
        <v>720.39674553860016</v>
      </c>
      <c r="E293">
        <f>'CO2 Concentration Data'!I293</f>
        <v>554.21554440373689</v>
      </c>
      <c r="F293">
        <f>'CO2 Concentration Data'!K293-'CO2 Concentration Data'!$N$2</f>
        <v>398.07657089431285</v>
      </c>
    </row>
    <row r="294" spans="1:6" x14ac:dyDescent="0.25">
      <c r="A294">
        <f>'CO2 Concentration Data'!A294/60000</f>
        <v>24.203783333333334</v>
      </c>
      <c r="C294">
        <f>'CO2 Concentration Data'!G294</f>
        <v>783.95370762441394</v>
      </c>
      <c r="D294">
        <f>'CO2 Concentration Data'!H294</f>
        <v>686.5865705744975</v>
      </c>
      <c r="E294">
        <f>'CO2 Concentration Data'!I294</f>
        <v>539.85395185415723</v>
      </c>
      <c r="F294">
        <f>'CO2 Concentration Data'!K294-'CO2 Concentration Data'!$N$2</f>
        <v>397.92532908370362</v>
      </c>
    </row>
    <row r="295" spans="1:6" x14ac:dyDescent="0.25">
      <c r="A295">
        <f>'CO2 Concentration Data'!A295/60000</f>
        <v>24.287133333333333</v>
      </c>
      <c r="C295">
        <f>'CO2 Concentration Data'!G295</f>
        <v>876.82380326987072</v>
      </c>
      <c r="D295">
        <f>'CO2 Concentration Data'!H295</f>
        <v>658.27656410442319</v>
      </c>
      <c r="E295">
        <f>'CO2 Concentration Data'!I295</f>
        <v>546.98455805355115</v>
      </c>
      <c r="F295">
        <f>'CO2 Concentration Data'!K295-'CO2 Concentration Data'!$N$2</f>
        <v>397.93711500675238</v>
      </c>
    </row>
    <row r="296" spans="1:6" x14ac:dyDescent="0.25">
      <c r="A296">
        <f>'CO2 Concentration Data'!A296/60000</f>
        <v>24.370516666666667</v>
      </c>
      <c r="C296">
        <f>'CO2 Concentration Data'!G296</f>
        <v>824.42024908426856</v>
      </c>
      <c r="D296">
        <f>'CO2 Concentration Data'!H296</f>
        <v>670.89474782264631</v>
      </c>
      <c r="E296">
        <f>'CO2 Concentration Data'!I296</f>
        <v>549.79658821477244</v>
      </c>
      <c r="F296">
        <f>'CO2 Concentration Data'!K296-'CO2 Concentration Data'!$N$2</f>
        <v>397.98032717711953</v>
      </c>
    </row>
    <row r="297" spans="1:6" x14ac:dyDescent="0.25">
      <c r="A297">
        <f>'CO2 Concentration Data'!A297/60000</f>
        <v>24.453783333333334</v>
      </c>
      <c r="C297">
        <f>'CO2 Concentration Data'!G297</f>
        <v>774.60305422127544</v>
      </c>
      <c r="D297">
        <f>'CO2 Concentration Data'!H297</f>
        <v>750.48624064866112</v>
      </c>
      <c r="E297">
        <f>'CO2 Concentration Data'!I297</f>
        <v>545.98020417862017</v>
      </c>
      <c r="F297">
        <f>'CO2 Concentration Data'!K297-'CO2 Concentration Data'!$N$2</f>
        <v>397.78783640361041</v>
      </c>
    </row>
    <row r="298" spans="1:6" x14ac:dyDescent="0.25">
      <c r="A298">
        <f>'CO2 Concentration Data'!A298/60000</f>
        <v>24.537099999999999</v>
      </c>
      <c r="C298">
        <f>'CO2 Concentration Data'!G298</f>
        <v>813.31882410590708</v>
      </c>
      <c r="D298">
        <f>'CO2 Concentration Data'!H298</f>
        <v>708.91100559566701</v>
      </c>
      <c r="E298">
        <f>'CO2 Concentration Data'!I298</f>
        <v>550.29870991553662</v>
      </c>
      <c r="F298">
        <f>'CO2 Concentration Data'!K298-'CO2 Concentration Data'!$N$2</f>
        <v>397.76623031842684</v>
      </c>
    </row>
    <row r="299" spans="1:6" x14ac:dyDescent="0.25">
      <c r="A299">
        <f>'CO2 Concentration Data'!A299/60000</f>
        <v>24.620450000000002</v>
      </c>
      <c r="C299">
        <f>'CO2 Concentration Data'!G299</f>
        <v>898.35015816490511</v>
      </c>
      <c r="D299">
        <f>'CO2 Concentration Data'!H299</f>
        <v>678.61931250413602</v>
      </c>
      <c r="E299">
        <f>'CO2 Concentration Data'!I299</f>
        <v>550.90133228353181</v>
      </c>
      <c r="F299">
        <f>'CO2 Concentration Data'!K299-'CO2 Concentration Data'!$N$2</f>
        <v>397.7131966109921</v>
      </c>
    </row>
    <row r="300" spans="1:6" x14ac:dyDescent="0.25">
      <c r="A300">
        <f>'CO2 Concentration Data'!A300/60000</f>
        <v>24.703766666666667</v>
      </c>
      <c r="C300">
        <f>'CO2 Concentration Data'!G300</f>
        <v>800.26764530921059</v>
      </c>
      <c r="D300">
        <f>'CO2 Concentration Data'!H300</f>
        <v>686.78876855596752</v>
      </c>
      <c r="E300">
        <f>'CO2 Concentration Data'!I300</f>
        <v>553.61292203574169</v>
      </c>
      <c r="F300">
        <f>'CO2 Concentration Data'!K300-'CO2 Concentration Data'!$N$2</f>
        <v>397.4990995558806</v>
      </c>
    </row>
    <row r="301" spans="1:6" x14ac:dyDescent="0.25">
      <c r="A301">
        <f>'CO2 Concentration Data'!A301/60000</f>
        <v>24.788333333333334</v>
      </c>
      <c r="C301">
        <f>'CO2 Concentration Data'!G301</f>
        <v>779.17891367533798</v>
      </c>
      <c r="D301">
        <f>'CO2 Concentration Data'!H301</f>
        <v>694.75597809493092</v>
      </c>
      <c r="E301">
        <f>'CO2 Concentration Data'!I301</f>
        <v>552.00606630925461</v>
      </c>
      <c r="F301">
        <f>'CO2 Concentration Data'!K301-'CO2 Concentration Data'!$N$2</f>
        <v>397.18875760506199</v>
      </c>
    </row>
    <row r="302" spans="1:6" x14ac:dyDescent="0.25">
      <c r="A302">
        <f>'CO2 Concentration Data'!A302/60000</f>
        <v>24.870433333333335</v>
      </c>
      <c r="C302">
        <f>'CO2 Concentration Data'!G302</f>
        <v>1190.2502569580056</v>
      </c>
      <c r="D302">
        <f>'CO2 Concentration Data'!H302</f>
        <v>681.04589858450095</v>
      </c>
      <c r="E302">
        <f>'CO2 Concentration Data'!I302</f>
        <v>549.79658821477244</v>
      </c>
      <c r="F302">
        <f>'CO2 Concentration Data'!K302-'CO2 Concentration Data'!$N$2</f>
        <v>397.05912070112265</v>
      </c>
    </row>
    <row r="303" spans="1:6" x14ac:dyDescent="0.25">
      <c r="A303">
        <f>'CO2 Concentration Data'!A303/60000</f>
        <v>24.953766666666667</v>
      </c>
      <c r="C303">
        <f>'CO2 Concentration Data'!G303</f>
        <v>950.35583938147249</v>
      </c>
      <c r="D303">
        <f>'CO2 Concentration Data'!H303</f>
        <v>723.06598052072195</v>
      </c>
      <c r="E303">
        <f>'CO2 Concentration Data'!I303</f>
        <v>539.35184019642963</v>
      </c>
      <c r="F303">
        <f>'CO2 Concentration Data'!K303-'CO2 Concentration Data'!$N$2</f>
        <v>397.02769307887149</v>
      </c>
    </row>
    <row r="304" spans="1:6" x14ac:dyDescent="0.25">
      <c r="A304">
        <f>'CO2 Concentration Data'!A304/60000</f>
        <v>25.037116666666666</v>
      </c>
      <c r="C304">
        <f>'CO2 Concentration Data'!G304</f>
        <v>767.20210290936495</v>
      </c>
      <c r="D304">
        <f>'CO2 Concentration Data'!H304</f>
        <v>727.02936185220176</v>
      </c>
      <c r="E304">
        <f>'CO2 Concentration Data'!I304</f>
        <v>557.42930607189396</v>
      </c>
      <c r="F304">
        <f>'CO2 Concentration Data'!K304-'CO2 Concentration Data'!$N$2</f>
        <v>396.94126854171822</v>
      </c>
    </row>
    <row r="305" spans="1:6" x14ac:dyDescent="0.25">
      <c r="A305">
        <f>'CO2 Concentration Data'!A305/60000</f>
        <v>25.120466666666665</v>
      </c>
      <c r="C305">
        <f>'CO2 Concentration Data'!G305</f>
        <v>769.15180897960124</v>
      </c>
      <c r="D305">
        <f>'CO2 Concentration Data'!H305</f>
        <v>827.61074096113919</v>
      </c>
      <c r="E305">
        <f>'CO2 Concentration Data'!I305</f>
        <v>564.55985201306817</v>
      </c>
      <c r="F305">
        <f>'CO2 Concentration Data'!K305-'CO2 Concentration Data'!$N$2</f>
        <v>396.98448090850428</v>
      </c>
    </row>
    <row r="306" spans="1:6" x14ac:dyDescent="0.25">
      <c r="A306">
        <f>'CO2 Concentration Data'!A306/60000</f>
        <v>25.203783333333334</v>
      </c>
      <c r="C306">
        <f>'CO2 Concentration Data'!G306</f>
        <v>835.48182827430583</v>
      </c>
      <c r="D306">
        <f>'CO2 Concentration Data'!H306</f>
        <v>906.55513634677584</v>
      </c>
      <c r="E306">
        <f>'CO2 Concentration Data'!I306</f>
        <v>558.53405014065333</v>
      </c>
      <c r="F306">
        <f>'CO2 Concentration Data'!K306-'CO2 Concentration Data'!$N$2</f>
        <v>396.90002075733207</v>
      </c>
    </row>
    <row r="307" spans="1:6" x14ac:dyDescent="0.25">
      <c r="A307">
        <f>'CO2 Concentration Data'!A307/60000</f>
        <v>25.287116666666666</v>
      </c>
      <c r="C307">
        <f>'CO2 Concentration Data'!G307</f>
        <v>973.83199186393222</v>
      </c>
      <c r="D307">
        <f>'CO2 Concentration Data'!H307</f>
        <v>727.91910819433667</v>
      </c>
      <c r="E307">
        <f>'CO2 Concentration Data'!I307</f>
        <v>560.74345793387931</v>
      </c>
      <c r="F307">
        <f>'CO2 Concentration Data'!K307-'CO2 Concentration Data'!$N$2</f>
        <v>397.07286983163857</v>
      </c>
    </row>
    <row r="308" spans="1:6" x14ac:dyDescent="0.25">
      <c r="A308">
        <f>'CO2 Concentration Data'!A308/60000</f>
        <v>25.371516666666668</v>
      </c>
      <c r="C308">
        <f>'CO2 Concentration Data'!G308</f>
        <v>829.83164853761843</v>
      </c>
      <c r="D308">
        <f>'CO2 Concentration Data'!H308</f>
        <v>680.39880114412279</v>
      </c>
      <c r="E308">
        <f>'CO2 Concentration Data'!I308</f>
        <v>554.71765606146448</v>
      </c>
      <c r="F308">
        <f>'CO2 Concentration Data'!K308-'CO2 Concentration Data'!$N$2</f>
        <v>397.1475084457432</v>
      </c>
    </row>
    <row r="309" spans="1:6" x14ac:dyDescent="0.25">
      <c r="A309">
        <f>'CO2 Concentration Data'!A309/60000</f>
        <v>25.453766666666667</v>
      </c>
      <c r="C309">
        <f>'CO2 Concentration Data'!G309</f>
        <v>916.61384568902872</v>
      </c>
      <c r="D309">
        <f>'CO2 Concentration Data'!H309</f>
        <v>648.12541738685195</v>
      </c>
      <c r="E309">
        <f>'CO2 Concentration Data'!I309</f>
        <v>557.42930607189396</v>
      </c>
      <c r="F309">
        <f>'CO2 Concentration Data'!K309-'CO2 Concentration Data'!$N$2</f>
        <v>397.33999823715743</v>
      </c>
    </row>
    <row r="310" spans="1:6" x14ac:dyDescent="0.25">
      <c r="A310">
        <f>'CO2 Concentration Data'!A310/60000</f>
        <v>25.537099999999999</v>
      </c>
      <c r="C310">
        <f>'CO2 Concentration Data'!G310</f>
        <v>775.47843602987871</v>
      </c>
      <c r="D310">
        <f>'CO2 Concentration Data'!H310</f>
        <v>654.31318681722666</v>
      </c>
      <c r="E310">
        <f>'CO2 Concentration Data'!I310</f>
        <v>552.50818801001878</v>
      </c>
      <c r="F310">
        <f>'CO2 Concentration Data'!K310-'CO2 Concentration Data'!$N$2</f>
        <v>397.30660721101992</v>
      </c>
    </row>
    <row r="311" spans="1:6" x14ac:dyDescent="0.25">
      <c r="A311">
        <f>'CO2 Concentration Data'!A311/60000</f>
        <v>25.620433333333335</v>
      </c>
      <c r="C311">
        <f>'CO2 Concentration Data'!G311</f>
        <v>793.50334724967263</v>
      </c>
      <c r="D311">
        <f>'CO2 Concentration Data'!H311</f>
        <v>717.76796147676532</v>
      </c>
      <c r="E311">
        <f>'CO2 Concentration Data'!I311</f>
        <v>553.61292203574169</v>
      </c>
      <c r="F311">
        <f>'CO2 Concentration Data'!K311-'CO2 Concentration Data'!$N$2</f>
        <v>397.3812460215434</v>
      </c>
    </row>
    <row r="312" spans="1:6" x14ac:dyDescent="0.25">
      <c r="A312">
        <f>'CO2 Concentration Data'!A312/60000</f>
        <v>25.703783333333334</v>
      </c>
      <c r="C312">
        <f>'CO2 Concentration Data'!G312</f>
        <v>810.93140325731974</v>
      </c>
      <c r="D312">
        <f>'CO2 Concentration Data'!H312</f>
        <v>675.30298008163618</v>
      </c>
      <c r="E312">
        <f>'CO2 Concentration Data'!I312</f>
        <v>558.03186818166955</v>
      </c>
      <c r="F312">
        <f>'CO2 Concentration Data'!K312-'CO2 Concentration Data'!$N$2</f>
        <v>397.39106618367833</v>
      </c>
    </row>
    <row r="313" spans="1:6" x14ac:dyDescent="0.25">
      <c r="A313">
        <f>'CO2 Concentration Data'!A313/60000</f>
        <v>25.787099999999999</v>
      </c>
      <c r="C313">
        <f>'CO2 Concentration Data'!G313</f>
        <v>823.98253430591774</v>
      </c>
      <c r="D313">
        <f>'CO2 Concentration Data'!H313</f>
        <v>672.4315430737613</v>
      </c>
      <c r="E313">
        <f>'CO2 Concentration Data'!I313</f>
        <v>549.19396584677725</v>
      </c>
      <c r="F313">
        <f>'CO2 Concentration Data'!K313-'CO2 Concentration Data'!$N$2</f>
        <v>397.49909700243416</v>
      </c>
    </row>
    <row r="314" spans="1:6" x14ac:dyDescent="0.25">
      <c r="A314">
        <f>'CO2 Concentration Data'!A314/60000</f>
        <v>25.870450000000002</v>
      </c>
      <c r="C314">
        <f>'CO2 Concentration Data'!G314</f>
        <v>794.6174655725232</v>
      </c>
      <c r="D314">
        <f>'CO2 Concentration Data'!H314</f>
        <v>675.74787549626114</v>
      </c>
      <c r="E314">
        <f>'CO2 Concentration Data'!I314</f>
        <v>571.1882159952587</v>
      </c>
      <c r="F314">
        <f>'CO2 Concentration Data'!K314-'CO2 Concentration Data'!$N$2</f>
        <v>397.55213070986889</v>
      </c>
    </row>
    <row r="315" spans="1:6" x14ac:dyDescent="0.25">
      <c r="A315">
        <f>'CO2 Concentration Data'!A315/60000</f>
        <v>25.954883333333335</v>
      </c>
      <c r="C315">
        <f>'CO2 Concentration Data'!G315</f>
        <v>815.90517944950761</v>
      </c>
      <c r="D315">
        <f>'CO2 Concentration Data'!H315</f>
        <v>681.93564492663586</v>
      </c>
      <c r="E315">
        <f>'CO2 Concentration Data'!I315</f>
        <v>550.29870991553662</v>
      </c>
      <c r="F315">
        <f>'CO2 Concentration Data'!K315-'CO2 Concentration Data'!$N$2</f>
        <v>397.47749189934535</v>
      </c>
    </row>
    <row r="316" spans="1:6" x14ac:dyDescent="0.25">
      <c r="A316">
        <f>'CO2 Concentration Data'!A316/60000</f>
        <v>26.037099999999999</v>
      </c>
      <c r="C316">
        <f>'CO2 Concentration Data'!G316</f>
        <v>834.84527051813075</v>
      </c>
      <c r="D316">
        <f>'CO2 Concentration Data'!H316</f>
        <v>696.53547077920075</v>
      </c>
      <c r="E316">
        <f>'CO2 Concentration Data'!I316</f>
        <v>546.98455805355115</v>
      </c>
      <c r="F316">
        <f>'CO2 Concentration Data'!K316-'CO2 Concentration Data'!$N$2</f>
        <v>397.48731343641305</v>
      </c>
    </row>
    <row r="317" spans="1:6" x14ac:dyDescent="0.25">
      <c r="A317">
        <f>'CO2 Concentration Data'!A317/60000</f>
        <v>26.120450000000002</v>
      </c>
      <c r="C317">
        <f>'CO2 Concentration Data'!G317</f>
        <v>801.34196559183545</v>
      </c>
      <c r="D317">
        <f>'CO2 Concentration Data'!H317</f>
        <v>675.30298008163618</v>
      </c>
      <c r="E317">
        <f>'CO2 Concentration Data'!I317</f>
        <v>562.450824370634</v>
      </c>
      <c r="F317">
        <f>'CO2 Concentration Data'!K317-'CO2 Concentration Data'!$N$2</f>
        <v>397.42445956684338</v>
      </c>
    </row>
    <row r="318" spans="1:6" x14ac:dyDescent="0.25">
      <c r="A318">
        <f>'CO2 Concentration Data'!A318/60000</f>
        <v>26.203766666666667</v>
      </c>
      <c r="C318">
        <f>'CO2 Concentration Data'!G318</f>
        <v>793.10542653253913</v>
      </c>
      <c r="D318">
        <f>'CO2 Concentration Data'!H318</f>
        <v>686.78876855596752</v>
      </c>
      <c r="E318">
        <f>'CO2 Concentration Data'!I318</f>
        <v>550.90133228353181</v>
      </c>
      <c r="F318">
        <f>'CO2 Concentration Data'!K318-'CO2 Concentration Data'!$N$2</f>
        <v>397.41267482230853</v>
      </c>
    </row>
    <row r="319" spans="1:6" x14ac:dyDescent="0.25">
      <c r="A319">
        <f>'CO2 Concentration Data'!A319/60000</f>
        <v>26.287116666666666</v>
      </c>
      <c r="C319">
        <f>'CO2 Concentration Data'!G319</f>
        <v>845.70791919216276</v>
      </c>
      <c r="D319">
        <f>'CO2 Concentration Data'!H319</f>
        <v>676.83981981986608</v>
      </c>
      <c r="E319">
        <f>'CO2 Concentration Data'!I319</f>
        <v>550.90133228353181</v>
      </c>
      <c r="F319">
        <f>'CO2 Concentration Data'!K319-'CO2 Concentration Data'!$N$2</f>
        <v>397.51088410399666</v>
      </c>
    </row>
    <row r="320" spans="1:6" x14ac:dyDescent="0.25">
      <c r="A320">
        <f>'CO2 Concentration Data'!A320/60000</f>
        <v>26.370450000000002</v>
      </c>
      <c r="C320">
        <f>'CO2 Concentration Data'!G320</f>
        <v>774.60305422127544</v>
      </c>
      <c r="D320">
        <f>'CO2 Concentration Data'!H320</f>
        <v>664.70698243655488</v>
      </c>
      <c r="E320">
        <f>'CO2 Concentration Data'!I320</f>
        <v>559.63872390815652</v>
      </c>
      <c r="F320">
        <f>'CO2 Concentration Data'!K320-'CO2 Concentration Data'!$N$2</f>
        <v>397.59730746263625</v>
      </c>
    </row>
    <row r="321" spans="1:6" x14ac:dyDescent="0.25">
      <c r="A321">
        <f>'CO2 Concentration Data'!A321/60000</f>
        <v>26.453783333333334</v>
      </c>
      <c r="C321">
        <f>'CO2 Concentration Data'!G321</f>
        <v>774.16533546391611</v>
      </c>
      <c r="D321">
        <f>'CO2 Concentration Data'!H321</f>
        <v>645.25398037897708</v>
      </c>
      <c r="E321">
        <f>'CO2 Concentration Data'!I321</f>
        <v>565.16241412284387</v>
      </c>
      <c r="F321">
        <f>'CO2 Concentration Data'!K321-'CO2 Concentration Data'!$N$2</f>
        <v>397.80158317709913</v>
      </c>
    </row>
    <row r="322" spans="1:6" x14ac:dyDescent="0.25">
      <c r="A322">
        <f>'CO2 Concentration Data'!A322/60000</f>
        <v>26.537533333333332</v>
      </c>
      <c r="C322">
        <f>'CO2 Concentration Data'!G322</f>
        <v>755.22529214339193</v>
      </c>
      <c r="D322">
        <f>'CO2 Concentration Data'!H322</f>
        <v>645.45618240473016</v>
      </c>
      <c r="E322">
        <f>'CO2 Concentration Data'!I322</f>
        <v>545.98020417862017</v>
      </c>
      <c r="F322">
        <f>'CO2 Concentration Data'!K322-'CO2 Concentration Data'!$N$2</f>
        <v>397.82318926228271</v>
      </c>
    </row>
    <row r="323" spans="1:6" x14ac:dyDescent="0.25">
      <c r="A323">
        <f>'CO2 Concentration Data'!A323/60000</f>
        <v>26.620433333333335</v>
      </c>
      <c r="C323">
        <f>'CO2 Concentration Data'!G323</f>
        <v>755.66295917364425</v>
      </c>
      <c r="D323">
        <f>'CO2 Concentration Data'!H323</f>
        <v>643.27229375752029</v>
      </c>
      <c r="E323">
        <f>'CO2 Concentration Data'!I323</f>
        <v>558.03186818166955</v>
      </c>
      <c r="F323">
        <f>'CO2 Concentration Data'!K323-'CO2 Concentration Data'!$N$2</f>
        <v>397.94104142168715</v>
      </c>
    </row>
    <row r="324" spans="1:6" x14ac:dyDescent="0.25">
      <c r="A324">
        <f>'CO2 Concentration Data'!A324/60000</f>
        <v>26.704433333333334</v>
      </c>
      <c r="C324">
        <f>'CO2 Concentration Data'!G324</f>
        <v>751.52481847694082</v>
      </c>
      <c r="D324">
        <f>'CO2 Concentration Data'!H324</f>
        <v>645.90107781935512</v>
      </c>
      <c r="E324">
        <f>'CO2 Concentration Data'!I324</f>
        <v>545.98020417862017</v>
      </c>
      <c r="F324">
        <f>'CO2 Concentration Data'!K324-'CO2 Concentration Data'!$N$2</f>
        <v>398.0058586951431</v>
      </c>
    </row>
    <row r="325" spans="1:6" x14ac:dyDescent="0.25">
      <c r="A325">
        <f>'CO2 Concentration Data'!A325/60000</f>
        <v>26.787116666666666</v>
      </c>
      <c r="C325">
        <f>'CO2 Concentration Data'!G325</f>
        <v>755.66295917364425</v>
      </c>
      <c r="D325">
        <f>'CO2 Concentration Data'!H325</f>
        <v>719.30480121499522</v>
      </c>
      <c r="E325">
        <f>'CO2 Concentration Data'!I325</f>
        <v>556.92713415594676</v>
      </c>
      <c r="F325">
        <f>'CO2 Concentration Data'!K325-'CO2 Concentration Data'!$N$2</f>
        <v>398.26316693852692</v>
      </c>
    </row>
    <row r="326" spans="1:6" x14ac:dyDescent="0.25">
      <c r="A326">
        <f>'CO2 Concentration Data'!A326/60000</f>
        <v>26.870816666666666</v>
      </c>
      <c r="C326">
        <f>'CO2 Concentration Data'!G326</f>
        <v>755.90169170888328</v>
      </c>
      <c r="D326">
        <f>'CO2 Concentration Data'!H326</f>
        <v>702.72323616529229</v>
      </c>
      <c r="E326">
        <f>'CO2 Concentration Data'!I326</f>
        <v>554.21554440373689</v>
      </c>
      <c r="F326">
        <f>'CO2 Concentration Data'!K326-'CO2 Concentration Data'!$N$2</f>
        <v>398.29459318584537</v>
      </c>
    </row>
    <row r="327" spans="1:6" x14ac:dyDescent="0.25">
      <c r="A327">
        <f>'CO2 Concentration Data'!A327/60000</f>
        <v>26.953766666666667</v>
      </c>
      <c r="C327">
        <f>'CO2 Concentration Data'!G327</f>
        <v>1971.7672138815915</v>
      </c>
      <c r="D327">
        <f>'CO2 Concentration Data'!H327</f>
        <v>697.62746363420376</v>
      </c>
      <c r="E327">
        <f>'CO2 Concentration Data'!I327</f>
        <v>539.35184019642963</v>
      </c>
      <c r="F327">
        <f>'CO2 Concentration Data'!K327-'CO2 Concentration Data'!$N$2</f>
        <v>398.38101791941756</v>
      </c>
    </row>
    <row r="328" spans="1:6" x14ac:dyDescent="0.25">
      <c r="A328">
        <f>'CO2 Concentration Data'!A328/60000</f>
        <v>27.037099999999999</v>
      </c>
      <c r="C328">
        <f>'CO2 Concentration Data'!G328</f>
        <v>782.00400155417753</v>
      </c>
      <c r="D328">
        <f>'CO2 Concentration Data'!H328</f>
        <v>669.11525918265966</v>
      </c>
      <c r="E328">
        <f>'CO2 Concentration Data'!I328</f>
        <v>538.24709612767015</v>
      </c>
      <c r="F328">
        <f>'CO2 Concentration Data'!K328-'CO2 Concentration Data'!$N$2</f>
        <v>398.54208126709437</v>
      </c>
    </row>
    <row r="329" spans="1:6" x14ac:dyDescent="0.25">
      <c r="A329">
        <f>'CO2 Concentration Data'!A329/60000</f>
        <v>27.1205</v>
      </c>
      <c r="C329">
        <f>'CO2 Concentration Data'!G329</f>
        <v>930.34147179931506</v>
      </c>
      <c r="D329">
        <f>'CO2 Concentration Data'!H329</f>
        <v>673.96838281199132</v>
      </c>
      <c r="E329">
        <f>'CO2 Concentration Data'!I329</f>
        <v>544.87547015289726</v>
      </c>
      <c r="F329">
        <f>'CO2 Concentration Data'!K329-'CO2 Concentration Data'!$N$2</f>
        <v>398.65011071091743</v>
      </c>
    </row>
    <row r="330" spans="1:6" x14ac:dyDescent="0.25">
      <c r="A330">
        <f>'CO2 Concentration Data'!A330/60000</f>
        <v>27.203783333333334</v>
      </c>
      <c r="C330">
        <f>'CO2 Concentration Data'!G330</f>
        <v>962.96925167271115</v>
      </c>
      <c r="D330">
        <f>'CO2 Concentration Data'!H330</f>
        <v>718.85990580037026</v>
      </c>
      <c r="E330">
        <f>'CO2 Concentration Data'!I330</f>
        <v>543.1681639743623</v>
      </c>
      <c r="F330">
        <f>'CO2 Concentration Data'!K330-'CO2 Concentration Data'!$N$2</f>
        <v>398.7129645804871</v>
      </c>
    </row>
    <row r="331" spans="1:6" x14ac:dyDescent="0.25">
      <c r="A331">
        <f>'CO2 Concentration Data'!A331/60000</f>
        <v>27.287099999999999</v>
      </c>
      <c r="C331">
        <f>'CO2 Concentration Data'!G331</f>
        <v>811.13033775233305</v>
      </c>
      <c r="D331">
        <f>'CO2 Concentration Data'!H331</f>
        <v>729.90079886007663</v>
      </c>
      <c r="E331">
        <f>'CO2 Concentration Data'!I331</f>
        <v>544.87547015289726</v>
      </c>
      <c r="F331">
        <f>'CO2 Concentration Data'!K331-'CO2 Concentration Data'!$N$2</f>
        <v>398.90741895430142</v>
      </c>
    </row>
    <row r="332" spans="1:6" x14ac:dyDescent="0.25">
      <c r="A332">
        <f>'CO2 Concentration Data'!A332/60000</f>
        <v>27.370450000000002</v>
      </c>
      <c r="C332">
        <f>'CO2 Concentration Data'!G332</f>
        <v>970.13151819748123</v>
      </c>
      <c r="D332">
        <f>'CO2 Concentration Data'!H332</f>
        <v>665.59672877868979</v>
      </c>
      <c r="E332">
        <f>'CO2 Concentration Data'!I332</f>
        <v>559.63872390815652</v>
      </c>
      <c r="F332">
        <f>'CO2 Concentration Data'!K332-'CO2 Concentration Data'!$N$2</f>
        <v>399.11169466876424</v>
      </c>
    </row>
    <row r="333" spans="1:6" x14ac:dyDescent="0.25">
      <c r="A333">
        <f>'CO2 Concentration Data'!A333/60000</f>
        <v>27.453766666666667</v>
      </c>
      <c r="C333">
        <f>'CO2 Concentration Data'!G333</f>
        <v>833.33318770905623</v>
      </c>
      <c r="D333">
        <f>'CO2 Concentration Data'!H333</f>
        <v>654.31318681722666</v>
      </c>
      <c r="E333">
        <f>'CO2 Concentration Data'!I333</f>
        <v>542.06342994863951</v>
      </c>
      <c r="F333">
        <f>'CO2 Concentration Data'!K333-'CO2 Concentration Data'!$N$2</f>
        <v>399.21972529110116</v>
      </c>
    </row>
    <row r="334" spans="1:6" x14ac:dyDescent="0.25">
      <c r="A334">
        <f>'CO2 Concentration Data'!A334/60000</f>
        <v>27.537099999999999</v>
      </c>
      <c r="C334">
        <f>'CO2 Concentration Data'!G334</f>
        <v>847.02097201002664</v>
      </c>
      <c r="D334">
        <f>'CO2 Concentration Data'!H334</f>
        <v>714.00677812675553</v>
      </c>
      <c r="E334">
        <f>'CO2 Concentration Data'!I334</f>
        <v>550.90133228353181</v>
      </c>
      <c r="F334">
        <f>'CO2 Concentration Data'!K334-'CO2 Concentration Data'!$N$2</f>
        <v>399.17651429924774</v>
      </c>
    </row>
    <row r="335" spans="1:6" x14ac:dyDescent="0.25">
      <c r="A335">
        <f>'CO2 Concentration Data'!A335/60000</f>
        <v>27.620416666666667</v>
      </c>
      <c r="C335">
        <f>'CO2 Concentration Data'!G335</f>
        <v>798.75560626922652</v>
      </c>
      <c r="D335">
        <f>'CO2 Concentration Data'!H335</f>
        <v>729.0111010493398</v>
      </c>
      <c r="E335">
        <f>'CO2 Concentration Data'!I335</f>
        <v>538.74921782843444</v>
      </c>
      <c r="F335">
        <f>'CO2 Concentration Data'!K335-'CO2 Concentration Data'!$N$2</f>
        <v>399.14508785551027</v>
      </c>
    </row>
    <row r="336" spans="1:6" x14ac:dyDescent="0.25">
      <c r="A336">
        <f>'CO2 Concentration Data'!A336/60000</f>
        <v>27.703749999999999</v>
      </c>
      <c r="C336">
        <f>'CO2 Concentration Data'!G336</f>
        <v>775.47843602987871</v>
      </c>
      <c r="D336">
        <f>'CO2 Concentration Data'!H336</f>
        <v>689.6602055638424</v>
      </c>
      <c r="E336">
        <f>'CO2 Concentration Data'!I336</f>
        <v>543.1681639743623</v>
      </c>
      <c r="F336">
        <f>'CO2 Concentration Data'!K336-'CO2 Concentration Data'!$N$2</f>
        <v>399.08026940354057</v>
      </c>
    </row>
    <row r="337" spans="1:6" x14ac:dyDescent="0.25">
      <c r="A337">
        <f>'CO2 Concentration Data'!A337/60000</f>
        <v>27.787083333333332</v>
      </c>
      <c r="C337">
        <f>'CO2 Concentration Data'!G337</f>
        <v>875.31171648178804</v>
      </c>
      <c r="D337">
        <f>'CO2 Concentration Data'!H337</f>
        <v>697.42521307705249</v>
      </c>
      <c r="E337">
        <f>'CO2 Concentration Data'!I337</f>
        <v>566.76933010755045</v>
      </c>
      <c r="F337">
        <f>'CO2 Concentration Data'!K337-'CO2 Concentration Data'!$N$2</f>
        <v>399.02527248863839</v>
      </c>
    </row>
    <row r="338" spans="1:6" x14ac:dyDescent="0.25">
      <c r="A338">
        <f>'CO2 Concentration Data'!A338/60000</f>
        <v>27.870450000000002</v>
      </c>
      <c r="C338">
        <f>'CO2 Concentration Data'!G338</f>
        <v>829.39402925546483</v>
      </c>
      <c r="D338">
        <f>'CO2 Concentration Data'!H338</f>
        <v>767.27000367983396</v>
      </c>
      <c r="E338">
        <f>'CO2 Concentration Data'!I338</f>
        <v>545.37764206884458</v>
      </c>
      <c r="F338">
        <f>'CO2 Concentration Data'!K338-'CO2 Concentration Data'!$N$2</f>
        <v>398.92902778935036</v>
      </c>
    </row>
    <row r="339" spans="1:6" x14ac:dyDescent="0.25">
      <c r="A339">
        <f>'CO2 Concentration Data'!A339/60000</f>
        <v>27.954816666666666</v>
      </c>
      <c r="C339">
        <f>'CO2 Concentration Data'!G339</f>
        <v>895.76389433849363</v>
      </c>
      <c r="D339">
        <f>'CO2 Concentration Data'!H339</f>
        <v>677.72956616200111</v>
      </c>
      <c r="E339">
        <f>'CO2 Concentration Data'!I339</f>
        <v>559.63872390815652</v>
      </c>
      <c r="F339">
        <f>'CO2 Concentration Data'!K339-'CO2 Concentration Data'!$N$2</f>
        <v>398.84456763817815</v>
      </c>
    </row>
    <row r="340" spans="1:6" x14ac:dyDescent="0.25">
      <c r="A340">
        <f>'CO2 Concentration Data'!A340/60000</f>
        <v>28.037066666666668</v>
      </c>
      <c r="C340">
        <f>'CO2 Concentration Data'!G340</f>
        <v>903.36378014541742</v>
      </c>
      <c r="D340">
        <f>'CO2 Concentration Data'!H340</f>
        <v>700.94374752530553</v>
      </c>
      <c r="E340">
        <f>'CO2 Concentration Data'!I340</f>
        <v>552.00606630925461</v>
      </c>
      <c r="F340">
        <f>'CO2 Concentration Data'!K340-'CO2 Concentration Data'!$N$2</f>
        <v>398.64029192371527</v>
      </c>
    </row>
    <row r="341" spans="1:6" x14ac:dyDescent="0.25">
      <c r="A341">
        <f>'CO2 Concentration Data'!A341/60000</f>
        <v>28.120433333333335</v>
      </c>
      <c r="C341">
        <f>'CO2 Concentration Data'!G341</f>
        <v>754.5886388910194</v>
      </c>
      <c r="D341">
        <f>'CO2 Concentration Data'!H341</f>
        <v>822.31267338578448</v>
      </c>
      <c r="E341">
        <f>'CO2 Concentration Data'!I341</f>
        <v>562.95293602836159</v>
      </c>
      <c r="F341">
        <f>'CO2 Concentration Data'!K341-'CO2 Concentration Data'!$N$2</f>
        <v>398.46940723538978</v>
      </c>
    </row>
    <row r="342" spans="1:6" x14ac:dyDescent="0.25">
      <c r="A342">
        <f>'CO2 Concentration Data'!A342/60000</f>
        <v>28.203800000000001</v>
      </c>
      <c r="C342">
        <f>'CO2 Concentration Data'!G342</f>
        <v>775.04072125152777</v>
      </c>
      <c r="D342">
        <f>'CO2 Concentration Data'!H342</f>
        <v>791.17172935952033</v>
      </c>
      <c r="E342">
        <f>'CO2 Concentration Data'!I342</f>
        <v>556.32457204617106</v>
      </c>
      <c r="F342">
        <f>'CO2 Concentration Data'!K342-'CO2 Concentration Data'!$N$2</f>
        <v>398.24352543574332</v>
      </c>
    </row>
    <row r="343" spans="1:6" x14ac:dyDescent="0.25">
      <c r="A343">
        <f>'CO2 Concentration Data'!A343/60000</f>
        <v>28.287099999999999</v>
      </c>
      <c r="C343">
        <f>'CO2 Concentration Data'!G343</f>
        <v>823.10719626640491</v>
      </c>
      <c r="D343">
        <f>'CO2 Concentration Data'!H343</f>
        <v>672.2293450922914</v>
      </c>
      <c r="E343">
        <f>'CO2 Concentration Data'!I343</f>
        <v>552.00606630925461</v>
      </c>
      <c r="F343">
        <f>'CO2 Concentration Data'!K343-'CO2 Concentration Data'!$N$2</f>
        <v>398.16888682163875</v>
      </c>
    </row>
    <row r="344" spans="1:6" x14ac:dyDescent="0.25">
      <c r="A344">
        <f>'CO2 Concentration Data'!A344/60000</f>
        <v>28.370450000000002</v>
      </c>
      <c r="C344">
        <f>'CO2 Concentration Data'!G344</f>
        <v>770.66384404057703</v>
      </c>
      <c r="D344">
        <f>'CO2 Concentration Data'!H344</f>
        <v>677.72956616200111</v>
      </c>
      <c r="E344">
        <f>'CO2 Concentration Data'!I344</f>
        <v>560.24134627615172</v>
      </c>
      <c r="F344">
        <f>'CO2 Concentration Data'!K344-'CO2 Concentration Data'!$N$2</f>
        <v>398.02942838063171</v>
      </c>
    </row>
    <row r="345" spans="1:6" x14ac:dyDescent="0.25">
      <c r="A345">
        <f>'CO2 Concentration Data'!A345/60000</f>
        <v>28.453766666666667</v>
      </c>
      <c r="C345">
        <f>'CO2 Concentration Data'!G345</f>
        <v>1151.7732633777032</v>
      </c>
      <c r="D345">
        <f>'CO2 Concentration Data'!H345</f>
        <v>756.2291106201277</v>
      </c>
      <c r="E345">
        <f>'CO2 Concentration Data'!I345</f>
        <v>568.97879815899614</v>
      </c>
      <c r="F345">
        <f>'CO2 Concentration Data'!K345-'CO2 Concentration Data'!$N$2</f>
        <v>397.83693760712276</v>
      </c>
    </row>
    <row r="346" spans="1:6" x14ac:dyDescent="0.25">
      <c r="A346">
        <f>'CO2 Concentration Data'!A346/60000</f>
        <v>28.537800000000001</v>
      </c>
      <c r="C346">
        <f>'CO2 Concentration Data'!G346</f>
        <v>941.44289677767654</v>
      </c>
      <c r="D346">
        <f>'CO2 Concentration Data'!H346</f>
        <v>698.96205685956556</v>
      </c>
      <c r="E346">
        <f>'CO2 Concentration Data'!I346</f>
        <v>545.37764206884458</v>
      </c>
      <c r="F346">
        <f>'CO2 Concentration Data'!K346-'CO2 Concentration Data'!$N$2</f>
        <v>397.675874259446</v>
      </c>
    </row>
    <row r="347" spans="1:6" x14ac:dyDescent="0.25">
      <c r="A347">
        <f>'CO2 Concentration Data'!A347/60000</f>
        <v>28.620433333333335</v>
      </c>
      <c r="C347">
        <f>'CO2 Concentration Data'!G347</f>
        <v>816.14386423664814</v>
      </c>
      <c r="D347">
        <f>'CO2 Concentration Data'!H347</f>
        <v>692.97653798634212</v>
      </c>
      <c r="E347">
        <f>'CO2 Concentration Data'!I347</f>
        <v>579.42355622037542</v>
      </c>
      <c r="F347">
        <f>'CO2 Concentration Data'!K347-'CO2 Concentration Data'!$N$2</f>
        <v>397.68765900398091</v>
      </c>
    </row>
    <row r="348" spans="1:6" x14ac:dyDescent="0.25">
      <c r="A348">
        <f>'CO2 Concentration Data'!A348/60000</f>
        <v>28.703966666666666</v>
      </c>
      <c r="C348">
        <f>'CO2 Concentration Data'!G348</f>
        <v>778.30352788772643</v>
      </c>
      <c r="D348">
        <f>'CO2 Concentration Data'!H348</f>
        <v>761.76978261012437</v>
      </c>
      <c r="E348">
        <f>'CO2 Concentration Data'!I348</f>
        <v>561.34608030187462</v>
      </c>
      <c r="F348">
        <f>'CO2 Concentration Data'!K348-'CO2 Concentration Data'!$N$2</f>
        <v>397.48338328951797</v>
      </c>
    </row>
    <row r="349" spans="1:6" x14ac:dyDescent="0.25">
      <c r="A349">
        <f>'CO2 Concentration Data'!A349/60000</f>
        <v>28.787066666666668</v>
      </c>
      <c r="C349">
        <f>'CO2 Concentration Data'!G349</f>
        <v>765.25239683912866</v>
      </c>
      <c r="D349">
        <f>'CO2 Concentration Data'!H349</f>
        <v>762.41688005050241</v>
      </c>
      <c r="E349">
        <f>'CO2 Concentration Data'!I349</f>
        <v>567.87406413327324</v>
      </c>
      <c r="F349">
        <f>'CO2 Concentration Data'!K349-'CO2 Concentration Data'!$N$2</f>
        <v>397.45195566726676</v>
      </c>
    </row>
    <row r="350" spans="1:6" x14ac:dyDescent="0.25">
      <c r="A350">
        <f>'CO2 Concentration Data'!A350/60000</f>
        <v>28.870616666666667</v>
      </c>
      <c r="C350">
        <f>'CO2 Concentration Data'!G350</f>
        <v>772.85228264605234</v>
      </c>
      <c r="D350">
        <f>'CO2 Concentration Data'!H350</f>
        <v>738.11070583219498</v>
      </c>
      <c r="E350">
        <f>'CO2 Concentration Data'!I350</f>
        <v>567.87406413327324</v>
      </c>
      <c r="F350">
        <f>'CO2 Concentration Data'!K350-'CO2 Concentration Data'!$N$2</f>
        <v>397.38713839381086</v>
      </c>
    </row>
    <row r="351" spans="1:6" x14ac:dyDescent="0.25">
      <c r="A351">
        <f>'CO2 Concentration Data'!A351/60000</f>
        <v>28.953766666666667</v>
      </c>
      <c r="C351">
        <f>'CO2 Concentration Data'!G351</f>
        <v>812.64232904421851</v>
      </c>
      <c r="D351">
        <f>'CO2 Concentration Data'!H351</f>
        <v>697.42521307705249</v>
      </c>
      <c r="E351">
        <f>'CO2 Concentration Data'!I351</f>
        <v>563.45511798734537</v>
      </c>
      <c r="F351">
        <f>'CO2 Concentration Data'!K351-'CO2 Concentration Data'!$N$2</f>
        <v>397.36553230862728</v>
      </c>
    </row>
    <row r="352" spans="1:6" x14ac:dyDescent="0.25">
      <c r="A352">
        <f>'CO2 Concentration Data'!A352/60000</f>
        <v>29.037099999999999</v>
      </c>
      <c r="C352">
        <f>'CO2 Concentration Data'!G352</f>
        <v>820.91870991283088</v>
      </c>
      <c r="D352">
        <f>'CO2 Concentration Data'!H352</f>
        <v>966.89582509668276</v>
      </c>
      <c r="E352">
        <f>'CO2 Concentration Data'!I352</f>
        <v>562.450824370634</v>
      </c>
      <c r="F352">
        <f>'CO2 Concentration Data'!K352-'CO2 Concentration Data'!$N$2</f>
        <v>397.31053519730619</v>
      </c>
    </row>
    <row r="353" spans="1:6" x14ac:dyDescent="0.25">
      <c r="A353">
        <f>'CO2 Concentration Data'!A353/60000</f>
        <v>29.122350000000001</v>
      </c>
      <c r="C353">
        <f>'CO2 Concentration Data'!G353</f>
        <v>927.27755588903915</v>
      </c>
      <c r="D353">
        <f>'CO2 Concentration Data'!H353</f>
        <v>844.63715693835206</v>
      </c>
      <c r="E353">
        <f>'CO2 Concentration Data'!I353</f>
        <v>576.10934410017035</v>
      </c>
      <c r="F353">
        <f>'CO2 Concentration Data'!K353-'CO2 Concentration Data'!$N$2</f>
        <v>397.36553230862728</v>
      </c>
    </row>
    <row r="354" spans="1:6" x14ac:dyDescent="0.25">
      <c r="A354">
        <f>'CO2 Concentration Data'!A354/60000</f>
        <v>29.203766666666667</v>
      </c>
      <c r="C354">
        <f>'CO2 Concentration Data'!G354</f>
        <v>896.40045209466894</v>
      </c>
      <c r="D354">
        <f>'CO2 Concentration Data'!H354</f>
        <v>789.39224071953356</v>
      </c>
      <c r="E354">
        <f>'CO2 Concentration Data'!I354</f>
        <v>576.71190620994605</v>
      </c>
      <c r="F354">
        <f>'CO2 Concentration Data'!K354-'CO2 Concentration Data'!$N$2</f>
        <v>397.18482627965329</v>
      </c>
    </row>
    <row r="355" spans="1:6" x14ac:dyDescent="0.25">
      <c r="A355">
        <f>'CO2 Concentration Data'!A355/60000</f>
        <v>29.287083333333332</v>
      </c>
      <c r="C355">
        <f>'CO2 Concentration Data'!G355</f>
        <v>966.43104453103001</v>
      </c>
      <c r="D355">
        <f>'CO2 Concentration Data'!H355</f>
        <v>733.66202669720133</v>
      </c>
      <c r="E355">
        <f>'CO2 Concentration Data'!I355</f>
        <v>556.32457204617106</v>
      </c>
      <c r="F355">
        <f>'CO2 Concentration Data'!K355-'CO2 Concentration Data'!$N$2</f>
        <v>396.93733819840429</v>
      </c>
    </row>
    <row r="356" spans="1:6" x14ac:dyDescent="0.25">
      <c r="A356">
        <f>'CO2 Concentration Data'!A356/60000</f>
        <v>29.371333333333332</v>
      </c>
      <c r="C356">
        <f>'CO2 Concentration Data'!G356</f>
        <v>969.93257972345975</v>
      </c>
      <c r="D356">
        <f>'CO2 Concentration Data'!H356</f>
        <v>746.72505729865134</v>
      </c>
      <c r="E356">
        <f>'CO2 Concentration Data'!I356</f>
        <v>543.1681639743623</v>
      </c>
      <c r="F356">
        <f>'CO2 Concentration Data'!K356-'CO2 Concentration Data'!$N$2</f>
        <v>396.71145639875783</v>
      </c>
    </row>
    <row r="357" spans="1:6" x14ac:dyDescent="0.25">
      <c r="A357">
        <f>'CO2 Concentration Data'!A357/60000</f>
        <v>29.453749999999999</v>
      </c>
      <c r="C357">
        <f>'CO2 Concentration Data'!G357</f>
        <v>992.095683367064</v>
      </c>
      <c r="D357">
        <f>'CO2 Concentration Data'!H357</f>
        <v>749.79869228799623</v>
      </c>
      <c r="E357">
        <f>'CO2 Concentration Data'!I357</f>
        <v>571.1882159952587</v>
      </c>
      <c r="F357">
        <f>'CO2 Concentration Data'!K357-'CO2 Concentration Data'!$N$2</f>
        <v>396.4639685139278</v>
      </c>
    </row>
    <row r="358" spans="1:6" x14ac:dyDescent="0.25">
      <c r="A358">
        <f>'CO2 Concentration Data'!A358/60000</f>
        <v>29.537083333333332</v>
      </c>
      <c r="C358">
        <f>'CO2 Concentration Data'!G358</f>
        <v>1170.6735126370102</v>
      </c>
      <c r="D358">
        <f>'CO2 Concentration Data'!H358</f>
        <v>764.64121961799924</v>
      </c>
      <c r="E358">
        <f>'CO2 Concentration Data'!I358</f>
        <v>554.71765606146448</v>
      </c>
      <c r="F358">
        <f>'CO2 Concentration Data'!K358-'CO2 Concentration Data'!$N$2</f>
        <v>396.25969279946491</v>
      </c>
    </row>
    <row r="359" spans="1:6" x14ac:dyDescent="0.25">
      <c r="A359">
        <f>'CO2 Concentration Data'!A359/60000</f>
        <v>29.620416666666667</v>
      </c>
      <c r="C359">
        <f>'CO2 Concentration Data'!G359</f>
        <v>825.93223639714574</v>
      </c>
      <c r="D359">
        <f>'CO2 Concentration Data'!H359</f>
        <v>738.96000125404294</v>
      </c>
      <c r="E359">
        <f>'CO2 Concentration Data'!I359</f>
        <v>564.55985201306817</v>
      </c>
      <c r="F359">
        <f>'CO2 Concentration Data'!K359-'CO2 Concentration Data'!$N$2</f>
        <v>396.07702317018561</v>
      </c>
    </row>
    <row r="360" spans="1:6" x14ac:dyDescent="0.25">
      <c r="A360">
        <f>'CO2 Concentration Data'!A360/60000</f>
        <v>29.704283333333333</v>
      </c>
      <c r="C360">
        <f>'CO2 Concentration Data'!G360</f>
        <v>1123.6814534009552</v>
      </c>
      <c r="D360">
        <f>'CO2 Concentration Data'!H360</f>
        <v>661.39065001405504</v>
      </c>
      <c r="E360">
        <f>'CO2 Concentration Data'!I360</f>
        <v>558.53405014065333</v>
      </c>
      <c r="F360">
        <f>'CO2 Concentration Data'!K360-'CO2 Concentration Data'!$N$2</f>
        <v>395.90417507797395</v>
      </c>
    </row>
    <row r="361" spans="1:6" x14ac:dyDescent="0.25">
      <c r="A361">
        <f>'CO2 Concentration Data'!A361/60000</f>
        <v>29.787066666666668</v>
      </c>
      <c r="C361">
        <f>'CO2 Concentration Data'!G361</f>
        <v>798.5168737339875</v>
      </c>
      <c r="D361">
        <f>'CO2 Concentration Data'!H361</f>
        <v>667.57841944442976</v>
      </c>
      <c r="E361">
        <f>'CO2 Concentration Data'!I361</f>
        <v>553.61292203574169</v>
      </c>
      <c r="F361">
        <f>'CO2 Concentration Data'!K361-'CO2 Concentration Data'!$N$2</f>
        <v>395.77650275643458</v>
      </c>
    </row>
    <row r="362" spans="1:6" x14ac:dyDescent="0.25">
      <c r="A362">
        <f>'CO2 Concentration Data'!A362/60000</f>
        <v>29.870450000000002</v>
      </c>
      <c r="C362">
        <f>'CO2 Concentration Data'!G362</f>
        <v>817.45692103352008</v>
      </c>
      <c r="D362">
        <f>'CO2 Concentration Data'!H362</f>
        <v>670.20720350626448</v>
      </c>
      <c r="E362">
        <f>'CO2 Concentration Data'!I362</f>
        <v>559.13661225042893</v>
      </c>
      <c r="F362">
        <f>'CO2 Concentration Data'!K362-'CO2 Concentration Data'!$N$2</f>
        <v>395.53883621225316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2017-04-24T06:53:07Z</dcterms:modified>
</cp:coreProperties>
</file>